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H:\PRJ-BEVEILIGING\150\05127-RVB-ROVK\37 Turfmarkt 147 Gondelinstallatie\Ber-Ontw\Bestek\Bijlagen niet ingebonden\Definitief\"/>
    </mc:Choice>
  </mc:AlternateContent>
  <xr:revisionPtr revIDLastSave="0" documentId="13_ncr:1_{BA5BF266-D891-4514-9223-EF217574E5E4}" xr6:coauthVersionLast="47" xr6:coauthVersionMax="47" xr10:uidLastSave="{00000000-0000-0000-0000-000000000000}"/>
  <bookViews>
    <workbookView xWindow="-108" yWindow="-108" windowWidth="23256" windowHeight="12576" tabRatio="639" activeTab="6" xr2:uid="{00000000-000D-0000-FFFF-FFFF00000000}"/>
  </bookViews>
  <sheets>
    <sheet name="Voorblad" sheetId="15" r:id="rId1"/>
    <sheet name="1) Eisendossier" sheetId="1" r:id="rId2"/>
    <sheet name="2) Verificatiematrix" sheetId="2" state="hidden" r:id="rId3"/>
    <sheet name="3) Afwijkingenproces" sheetId="13" state="hidden" r:id="rId4"/>
    <sheet name="4) Risicobeheersing" sheetId="6" state="hidden" r:id="rId5"/>
    <sheet name="4a) Risicobeheersing" sheetId="16" r:id="rId6"/>
    <sheet name="6) Documentenbeheersing" sheetId="12" r:id="rId7"/>
    <sheet name="Blad1" sheetId="18" r:id="rId8"/>
    <sheet name="8) Evaluatie" sheetId="9" state="hidden" r:id="rId9"/>
    <sheet name="9) Financieel" sheetId="10" state="hidden" r:id="rId10"/>
    <sheet name="Status " sheetId="17" state="hidden" r:id="rId11"/>
  </sheets>
  <externalReferences>
    <externalReference r:id="rId12"/>
    <externalReference r:id="rId13"/>
  </externalReferences>
  <definedNames>
    <definedName name="_xlnm._FilterDatabase" localSheetId="5" hidden="1">'4a) Risicobeheersing'!$A$12:$AG$37</definedName>
    <definedName name="a" hidden="1">{#N/A,#N/A,FALSE,"Cashflow front";#N/A,#N/A,FALSE,"Cashflow";#N/A,#N/A,FALSE,"Grafiek"}</definedName>
    <definedName name="abk">[1]Projectuitgangspunten!$D$19</definedName>
    <definedName name="_xlnm.Print_Area" localSheetId="1">'1) Eisendossier'!$A$1:$AA$18</definedName>
    <definedName name="_xlnm.Print_Area" localSheetId="5">'4a) Risicobeheersing'!$A$1:$AG$36</definedName>
    <definedName name="_xlnm.Print_Area" localSheetId="8">'8) Evaluatie'!$A$1:$I$47</definedName>
    <definedName name="_xlnm.Print_Area" localSheetId="9">'9) Financieel'!$A$1:$I$50</definedName>
    <definedName name="_xlnm.Print_Area" localSheetId="0">Voorblad!$A$1:$C$18</definedName>
    <definedName name="_xlnm.Print_Titles" localSheetId="5">'4a) Risicobeheersing'!$8:$11</definedName>
    <definedName name="ak">[1]Projectuitgangspunten!$D$20</definedName>
    <definedName name="b" hidden="1">{#N/A,#N/A,FALSE,"Voorblad";#N/A,#N/A,FALSE,"Kengetallen";#N/A,#N/A,FALSE,"Opbouw"}</definedName>
    <definedName name="BBO">'[1]Raming installaties inclusief'!$F$142</definedName>
    <definedName name="BBWO">'[1]Raming installaties inclusief'!$F$162</definedName>
    <definedName name="BBWOD">'[1]Raming installaties inclusief'!$F$163</definedName>
    <definedName name="BBWOO">'[1]Raming installaties inclusief'!$F$164</definedName>
    <definedName name="BDO">'[1]Raming installaties inclusief'!$F$150</definedName>
    <definedName name="BDOD">'[1]Raming installaties inclusief'!$F$151</definedName>
    <definedName name="BDOO">'[1]Raming installaties inclusief'!$F$152</definedName>
    <definedName name="BGI">'[1]Raming installaties inclusief'!$F$145</definedName>
    <definedName name="BGO">'[1]Raming installaties inclusief'!$F$156</definedName>
    <definedName name="BGOD">'[1]Raming installaties inclusief'!$F$157</definedName>
    <definedName name="BGOO">'[1]Raming installaties inclusief'!$F$158</definedName>
    <definedName name="BI">'[1]Raming installaties inclusief'!$F$145</definedName>
    <definedName name="BTO">'[1]Raming installaties inclusief'!$F$141</definedName>
    <definedName name="BTW">[1]Projectuitgangspunten!$D$31</definedName>
    <definedName name="BVO">'[1]Raming installaties inclusief'!$F$127</definedName>
    <definedName name="BVVO">'[1]Raming installaties inclusief'!$F$148</definedName>
    <definedName name="car">[1]Projectuitgangspunten!$D$22</definedName>
    <definedName name="coor">[1]Projectuitgangspunten!$D$28</definedName>
    <definedName name="functie">'[2]KENGETALLEN &amp; VORMFACTOREN'!$B$10:$C$14</definedName>
    <definedName name="gbf">'[2]KENGETALLEN &amp; VORMFACTOREN'!#REF!</definedName>
    <definedName name="GBO">'[1]Raming installaties inclusief'!$F$129</definedName>
    <definedName name="gebouwfunctie">[2]Invoer!$Q$73:$S$77</definedName>
    <definedName name="job" hidden="1">{#N/A,#N/A,FALSE,"Cashflow front";#N/A,#N/A,FALSE,"Cashflow";#N/A,#N/A,FALSE,"Grafiek"}</definedName>
    <definedName name="kwal">'[2]KENGETALLEN &amp; VORMFACTOREN'!$D$9:$F$14</definedName>
    <definedName name="kwalificatie">[2]Invoer!$Y$61:$Z$65</definedName>
    <definedName name="kwaliteitsniveau">[2]Invoer!$U$67:$V$69</definedName>
    <definedName name="matrix">'[2]KENGETALLEN &amp; VORMFACTOREN'!$B$9:$F$14</definedName>
    <definedName name="po">[1]Projectuitgangspunten!$D$23</definedName>
    <definedName name="pp">[1]Projectuitgangspunten!$D$27</definedName>
    <definedName name="q" hidden="1">{#N/A,#N/A,FALSE,"Voorblad";#N/A,#N/A,FALSE,"Kengetallen";#N/A,#N/A,FALSE,"Opbouw"}</definedName>
    <definedName name="rob" hidden="1">{#N/A,#N/A,FALSE,"Voorblad";#N/A,#N/A,FALSE,"Kengetallen";#N/A,#N/A,FALSE,"Opbouw"}</definedName>
    <definedName name="rtob" hidden="1">{#N/A,#N/A,FALSE,"Voorblad";#N/A,#N/A,FALSE,"Kengetallen";#N/A,#N/A,FALSE,"Opbouw"}</definedName>
    <definedName name="slsllsdld" hidden="1">{#N/A,#N/A,FALSE,"Voorblad";#N/A,#N/A,FALSE,"Kengetallen";#N/A,#N/A,FALSE,"Opbouw"}</definedName>
    <definedName name="Soortrisico">'4) Risicobeheersing'!$K$14:$K$19</definedName>
    <definedName name="t" hidden="1">{#N/A,#N/A,FALSE,"Cashflow front";#N/A,#N/A,FALSE,"Cashflow";#N/A,#N/A,FALSE,"Grafiek"}</definedName>
    <definedName name="te" hidden="1">{#N/A,#N/A,FALSE,"Cashflow front";#N/A,#N/A,FALSE,"Cashflow";#N/A,#N/A,FALSE,"Grafiek"}</definedName>
    <definedName name="uittrekstaat" hidden="1">{#N/A,#N/A,FALSE,"Voorblad";#N/A,#N/A,FALSE,"Kengetallen";#N/A,#N/A,FALSE,"Opbouw"}</definedName>
    <definedName name="VVO">'[1]Raming installaties inclusief'!$F$132</definedName>
    <definedName name="w" hidden="1">{#N/A,#N/A,FALSE,"Voorblad";#N/A,#N/A,FALSE,"Kengetallen";#N/A,#N/A,FALSE,"Opbouw"}</definedName>
    <definedName name="WON">'[1]Raming installaties inclusief'!$F$135</definedName>
    <definedName name="wr">[1]Projectuitgangspunten!$D$21</definedName>
    <definedName name="wrn.Cashflowoverzicht." hidden="1">{#N/A,#N/A,FALSE,"Cashflow front";#N/A,#N/A,FALSE,"Cashflow";#N/A,#N/A,FALSE,"Grafiek"}</definedName>
    <definedName name="wrn.Stichtingskostenoverzicht." hidden="1">{#N/A,#N/A,FALSE,"Voorblad";#N/A,#N/A,FALSE,"Kengetallen";#N/A,#N/A,FALSE,"Opbouw"}</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 i="1" l="1"/>
  <c r="AF13" i="16"/>
  <c r="AF14" i="16"/>
  <c r="AF16" i="16"/>
  <c r="AF17" i="16"/>
  <c r="AF18" i="16"/>
  <c r="AF19" i="16"/>
  <c r="AF20" i="16"/>
  <c r="AF21" i="16"/>
  <c r="AF22" i="16"/>
  <c r="AF23" i="16"/>
  <c r="AF24" i="16"/>
  <c r="AF25" i="16"/>
  <c r="AF26" i="16"/>
  <c r="A13" i="16"/>
  <c r="A14" i="16" s="1"/>
  <c r="A15" i="16" s="1"/>
  <c r="A16" i="16" s="1"/>
  <c r="A17" i="16" s="1"/>
  <c r="A18" i="16" s="1"/>
  <c r="A19" i="16" s="1"/>
  <c r="A20" i="16" s="1"/>
  <c r="A21" i="16" s="1"/>
  <c r="A22" i="16" s="1"/>
  <c r="A23" i="16" s="1"/>
  <c r="A24" i="16" s="1"/>
  <c r="A25" i="16" s="1"/>
  <c r="A26" i="16" s="1"/>
  <c r="A27" i="16" s="1"/>
  <c r="A28" i="16" s="1"/>
  <c r="A29" i="16" s="1"/>
  <c r="A30" i="16" s="1"/>
  <c r="A31" i="16" s="1"/>
  <c r="A32" i="16" s="1"/>
  <c r="A33" i="16" s="1"/>
  <c r="A34" i="16" s="1"/>
  <c r="A35" i="16" s="1"/>
  <c r="A36" i="16" s="1"/>
  <c r="W13" i="16"/>
  <c r="Q16" i="16"/>
  <c r="Q26" i="16"/>
  <c r="Q25" i="16"/>
  <c r="Q24" i="16"/>
  <c r="Q23" i="16"/>
  <c r="A1" i="12"/>
  <c r="A1" i="16"/>
  <c r="Q22" i="16"/>
  <c r="Q19" i="16"/>
  <c r="Q17" i="16"/>
  <c r="Q18" i="16"/>
  <c r="Q20" i="16"/>
  <c r="Q13" i="16"/>
  <c r="Q12" i="16"/>
  <c r="Q14" i="16"/>
  <c r="Q21" i="16"/>
  <c r="AF15" i="16"/>
  <c r="Q15" i="16"/>
  <c r="E37" i="2"/>
  <c r="A42" i="2"/>
  <c r="A43" i="2"/>
  <c r="A44" i="2"/>
  <c r="A45" i="2"/>
  <c r="A46" i="2"/>
  <c r="A47" i="2"/>
  <c r="A48" i="2"/>
  <c r="A49" i="2"/>
  <c r="A50" i="2"/>
  <c r="A51" i="2"/>
  <c r="A52" i="2"/>
  <c r="A53" i="2"/>
  <c r="A54" i="2"/>
  <c r="A55" i="2"/>
  <c r="A56" i="2"/>
  <c r="A57" i="2"/>
  <c r="A58" i="2"/>
  <c r="A59" i="2"/>
  <c r="A60" i="2"/>
  <c r="A61" i="2"/>
  <c r="A62" i="2"/>
  <c r="A63" i="2"/>
  <c r="A64" i="2"/>
  <c r="A65" i="2"/>
  <c r="A66" i="2"/>
  <c r="A67" i="2"/>
  <c r="A68" i="2"/>
  <c r="A69" i="2"/>
  <c r="A70" i="2"/>
  <c r="A71" i="2"/>
  <c r="A72" i="2"/>
  <c r="A73" i="2"/>
  <c r="A74" i="2"/>
  <c r="A75" i="2"/>
  <c r="A76" i="2"/>
  <c r="A77" i="2"/>
  <c r="A78" i="2"/>
  <c r="A79" i="2"/>
  <c r="A14" i="2"/>
  <c r="A15" i="2"/>
  <c r="A16" i="2"/>
  <c r="A17" i="2"/>
  <c r="A18" i="2"/>
  <c r="A19" i="2"/>
  <c r="A20" i="2"/>
  <c r="A21" i="2"/>
  <c r="A22" i="2"/>
  <c r="A23" i="2"/>
  <c r="A24" i="2"/>
  <c r="A25" i="2"/>
  <c r="A26" i="2"/>
  <c r="A27" i="2"/>
  <c r="A28" i="2"/>
  <c r="A29" i="2"/>
  <c r="A30" i="2"/>
  <c r="A31" i="2"/>
  <c r="A32" i="2"/>
  <c r="A33" i="2"/>
  <c r="A34" i="2"/>
  <c r="A35" i="2"/>
  <c r="A36" i="2"/>
  <c r="A37" i="2"/>
  <c r="A38" i="2"/>
  <c r="A39" i="2"/>
  <c r="A40" i="2"/>
  <c r="A41" i="2"/>
  <c r="A13"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14" i="2"/>
  <c r="E15" i="2"/>
  <c r="E16" i="2"/>
  <c r="E17" i="2"/>
  <c r="E18" i="2"/>
  <c r="E19" i="2"/>
  <c r="E20" i="2"/>
  <c r="E21" i="2"/>
  <c r="E22" i="2"/>
  <c r="E23" i="2"/>
  <c r="E24" i="2"/>
  <c r="E25" i="2"/>
  <c r="E26" i="2"/>
  <c r="E27" i="2"/>
  <c r="E28" i="2"/>
  <c r="E29" i="2"/>
  <c r="E30" i="2"/>
  <c r="E31" i="2"/>
  <c r="E32" i="2"/>
  <c r="E33" i="2"/>
  <c r="E34" i="2"/>
  <c r="E35" i="2"/>
  <c r="E36" i="2"/>
  <c r="E38" i="2"/>
  <c r="E39" i="2"/>
  <c r="E40" i="2"/>
  <c r="E13" i="2"/>
  <c r="D72" i="2"/>
  <c r="D73" i="2"/>
  <c r="D74" i="2"/>
  <c r="D75" i="2"/>
  <c r="D76" i="2"/>
  <c r="D77" i="2"/>
  <c r="D78" i="2"/>
  <c r="D79" i="2"/>
  <c r="D80" i="2"/>
  <c r="D64" i="2"/>
  <c r="D65" i="2"/>
  <c r="D66" i="2"/>
  <c r="D67" i="2"/>
  <c r="D68" i="2"/>
  <c r="D69" i="2"/>
  <c r="D70" i="2"/>
  <c r="D71" i="2"/>
  <c r="D41" i="2"/>
  <c r="D42" i="2"/>
  <c r="D43" i="2"/>
  <c r="D44" i="2"/>
  <c r="D45" i="2"/>
  <c r="D46" i="2"/>
  <c r="D47" i="2"/>
  <c r="D48" i="2"/>
  <c r="D49" i="2"/>
  <c r="D50" i="2"/>
  <c r="D51" i="2"/>
  <c r="D52" i="2"/>
  <c r="D53" i="2"/>
  <c r="D54" i="2"/>
  <c r="D55" i="2"/>
  <c r="D56" i="2"/>
  <c r="D57" i="2"/>
  <c r="D58" i="2"/>
  <c r="D59" i="2"/>
  <c r="D60" i="2"/>
  <c r="D61" i="2"/>
  <c r="D62" i="2"/>
  <c r="D63" i="2"/>
  <c r="D14" i="2"/>
  <c r="D15" i="2"/>
  <c r="D16" i="2"/>
  <c r="D17" i="2"/>
  <c r="D18" i="2"/>
  <c r="D19" i="2"/>
  <c r="D20" i="2"/>
  <c r="D21" i="2"/>
  <c r="D22" i="2"/>
  <c r="D23" i="2"/>
  <c r="D24" i="2"/>
  <c r="D25" i="2"/>
  <c r="D26" i="2"/>
  <c r="D27" i="2"/>
  <c r="D28" i="2"/>
  <c r="D29" i="2"/>
  <c r="D30" i="2"/>
  <c r="D31" i="2"/>
  <c r="D32" i="2"/>
  <c r="D33" i="2"/>
  <c r="D34" i="2"/>
  <c r="D35" i="2"/>
  <c r="D36" i="2"/>
  <c r="D37" i="2"/>
  <c r="D38" i="2"/>
  <c r="D39" i="2"/>
  <c r="D40" i="2"/>
  <c r="D13" i="2"/>
  <c r="F26" i="6"/>
  <c r="D26" i="6"/>
  <c r="F25" i="6"/>
  <c r="D25" i="6"/>
  <c r="F24" i="6"/>
  <c r="D24" i="6"/>
  <c r="F23" i="6"/>
  <c r="D23" i="6"/>
  <c r="F22" i="6"/>
  <c r="D22" i="6"/>
  <c r="Y7" i="16"/>
</calcChain>
</file>

<file path=xl/sharedStrings.xml><?xml version="1.0" encoding="utf-8"?>
<sst xmlns="http://schemas.openxmlformats.org/spreadsheetml/2006/main" count="1738" uniqueCount="484">
  <si>
    <t>Opsteldatum: 2 december 2021</t>
  </si>
  <si>
    <t>Objectgegevens</t>
  </si>
  <si>
    <t>Adres:</t>
  </si>
  <si>
    <t>Turfmarkt 147</t>
  </si>
  <si>
    <t>2511 DP Den Haag</t>
  </si>
  <si>
    <t>Versie</t>
  </si>
  <si>
    <t>wijzigingen in TAB blad</t>
  </si>
  <si>
    <t>Datum wijziging</t>
  </si>
  <si>
    <t>0.1</t>
  </si>
  <si>
    <t>eerste opzet</t>
  </si>
  <si>
    <t>TAB 1</t>
  </si>
  <si>
    <t>EISENDOSSIER</t>
  </si>
  <si>
    <t xml:space="preserve">TAB 2 </t>
  </si>
  <si>
    <t>VERIFICATIE EN VALIDATIEPROCES</t>
  </si>
  <si>
    <t>TAB 3</t>
  </si>
  <si>
    <t xml:space="preserve">AFWIJKINGENPROCES </t>
  </si>
  <si>
    <t>Onderdeel</t>
  </si>
  <si>
    <t>Eiscode</t>
  </si>
  <si>
    <t>Eis-omschrijving</t>
  </si>
  <si>
    <t>Onderwerp</t>
  </si>
  <si>
    <t>Verantwoordelijke eis</t>
  </si>
  <si>
    <t xml:space="preserve">eissteller </t>
  </si>
  <si>
    <t>Status eis</t>
  </si>
  <si>
    <t xml:space="preserve">Oplever Datum </t>
  </si>
  <si>
    <t xml:space="preserve">Deliverable </t>
  </si>
  <si>
    <t xml:space="preserve">Opmerkingen </t>
  </si>
  <si>
    <t xml:space="preserve">Verificatie matrix </t>
  </si>
  <si>
    <t xml:space="preserve">Afwijkingen Proces </t>
  </si>
  <si>
    <t>Eis soort</t>
  </si>
  <si>
    <t>Verificateur</t>
  </si>
  <si>
    <t>Verficatiemethode</t>
  </si>
  <si>
    <t>Verficatiemoment</t>
  </si>
  <si>
    <t>Verificatie uitgevoerd d.d.</t>
  </si>
  <si>
    <t>Verificatieresultaat</t>
  </si>
  <si>
    <t>Bewijsdocument</t>
  </si>
  <si>
    <t xml:space="preserve">Afwijking </t>
  </si>
  <si>
    <t>Motivatie afwijking</t>
  </si>
  <si>
    <t>Initiator afwijking</t>
  </si>
  <si>
    <t>Goedgekeurd door</t>
  </si>
  <si>
    <t>Datum goedkeuring afwijking</t>
  </si>
  <si>
    <t>Column1</t>
  </si>
  <si>
    <t>Column2</t>
  </si>
  <si>
    <t>Column3</t>
  </si>
  <si>
    <t>Column5</t>
  </si>
  <si>
    <t>Column4</t>
  </si>
  <si>
    <t>Column6</t>
  </si>
  <si>
    <t>Column7</t>
  </si>
  <si>
    <t>Column8</t>
  </si>
  <si>
    <t>Column9</t>
  </si>
  <si>
    <t>Column10</t>
  </si>
  <si>
    <t>Column102</t>
  </si>
  <si>
    <t>Column103</t>
  </si>
  <si>
    <t>Column14</t>
  </si>
  <si>
    <t>Column142</t>
  </si>
  <si>
    <t>Column15</t>
  </si>
  <si>
    <t>Column16</t>
  </si>
  <si>
    <t>Column17</t>
  </si>
  <si>
    <t>Column18</t>
  </si>
  <si>
    <t>Column183</t>
  </si>
  <si>
    <t>Column182</t>
  </si>
  <si>
    <t>Column19</t>
  </si>
  <si>
    <t>Column192</t>
  </si>
  <si>
    <t>Column20</t>
  </si>
  <si>
    <t>Column21</t>
  </si>
  <si>
    <t>Column22</t>
  </si>
  <si>
    <t>Column23</t>
  </si>
  <si>
    <t>Column24</t>
  </si>
  <si>
    <t>Vaststellen scope</t>
  </si>
  <si>
    <t>SC-01</t>
  </si>
  <si>
    <t>Scope</t>
  </si>
  <si>
    <t>Deerns</t>
  </si>
  <si>
    <t>RVB</t>
  </si>
  <si>
    <t>Open</t>
  </si>
  <si>
    <t>20-12 2021</t>
  </si>
  <si>
    <t>Rapport</t>
  </si>
  <si>
    <t>RvB</t>
  </si>
  <si>
    <t xml:space="preserve">Mondelinge audit + review </t>
  </si>
  <si>
    <t>-</t>
  </si>
  <si>
    <t>0-0-2012</t>
  </si>
  <si>
    <t xml:space="preserve">Eis Verwerkt </t>
  </si>
  <si>
    <t>Plan van Aanpak v2.0 H:\PRJ\180\03984-WBCQ\01-Safety\0001-Brandv\Ber-Ontw\02 Kwaliteitsplan</t>
  </si>
  <si>
    <t>SC-02</t>
  </si>
  <si>
    <t>Vaststellen welke veiligheidsrisico's er zijn voor de gebruikers van de installaties</t>
  </si>
  <si>
    <t>SC-03</t>
  </si>
  <si>
    <t>SC-04</t>
  </si>
  <si>
    <t>SC-05</t>
  </si>
  <si>
    <t>SC-06</t>
  </si>
  <si>
    <t>SC-07</t>
  </si>
  <si>
    <t>**</t>
  </si>
  <si>
    <t>WBC QUINTAX</t>
  </si>
  <si>
    <t>Verantwoordelijke verificatie</t>
  </si>
  <si>
    <t>TAB 2</t>
  </si>
  <si>
    <t>VERIFICATIEMATRIX</t>
  </si>
  <si>
    <t>Object</t>
  </si>
  <si>
    <t>Objectnaam</t>
  </si>
  <si>
    <t>NvL</t>
  </si>
  <si>
    <t>AFWIJKINGENBEHEERSINGSPROCES</t>
  </si>
  <si>
    <t>AFWIJKINGENREGISTER</t>
  </si>
  <si>
    <t>Eis-afwijking</t>
  </si>
  <si>
    <t>***</t>
  </si>
  <si>
    <t>TAB 4</t>
  </si>
  <si>
    <t>RISICOBEHEERSINGSPROCES</t>
  </si>
  <si>
    <t>RISICOREGISTER</t>
  </si>
  <si>
    <t>Kanscategorieën:</t>
  </si>
  <si>
    <t>1.</t>
  </si>
  <si>
    <t>bijna onmogelijk, 01 %</t>
  </si>
  <si>
    <t>2.</t>
  </si>
  <si>
    <t>onwaarschijnlijk, 110 %</t>
  </si>
  <si>
    <t>3.</t>
  </si>
  <si>
    <t>kans bestaat, maar is niet erg groot, 1025 %</t>
  </si>
  <si>
    <t>Soorten risico's</t>
  </si>
  <si>
    <t>4.</t>
  </si>
  <si>
    <t>er is een reële kans, 2550 %</t>
  </si>
  <si>
    <t>bestuurlijk</t>
  </si>
  <si>
    <t>5.</t>
  </si>
  <si>
    <t>vrijwel zeker, bijna opgenomen in plan,  &gt; 50 %</t>
  </si>
  <si>
    <t>financieel</t>
  </si>
  <si>
    <t>wetgeving</t>
  </si>
  <si>
    <t>technisch</t>
  </si>
  <si>
    <t>LET op:</t>
  </si>
  <si>
    <t>Onderstaande rode waarden in de tavel kunnen per project verschillden</t>
  </si>
  <si>
    <t>organisatorisch</t>
  </si>
  <si>
    <t>ruimtelijk</t>
  </si>
  <si>
    <t>Gevolgcategorieën:</t>
  </si>
  <si>
    <r>
      <t xml:space="preserve">Kosten/Geld: </t>
    </r>
    <r>
      <rPr>
        <sz val="8"/>
        <rFont val="Arial"/>
        <family val="2"/>
      </rPr>
      <t>(Eurol)</t>
    </r>
  </si>
  <si>
    <t>Tijd:</t>
  </si>
  <si>
    <t>QKwaliteit:</t>
  </si>
  <si>
    <t>KANS / MEERWAARDE</t>
  </si>
  <si>
    <t xml:space="preserve">zeer groot, </t>
  </si>
  <si>
    <t>Uitzonderlijke verbeteringen</t>
  </si>
  <si>
    <t xml:space="preserve">groot, </t>
  </si>
  <si>
    <t>Zeer grote verbeteringen</t>
  </si>
  <si>
    <t xml:space="preserve">middelgroot, </t>
  </si>
  <si>
    <t>Grote verbeteringen</t>
  </si>
  <si>
    <t xml:space="preserve">klein, </t>
  </si>
  <si>
    <t>Zichtbare verbeteringen</t>
  </si>
  <si>
    <t xml:space="preserve">zeer klein, </t>
  </si>
  <si>
    <t>Nauwelijks zichtbare verbeteringen</t>
  </si>
  <si>
    <t>Geen gevolg</t>
  </si>
  <si>
    <t>Geen, eis wordt gehaald.</t>
  </si>
  <si>
    <t>RISICO / SCHADE</t>
  </si>
  <si>
    <t>&lt; 3.000 EURO</t>
  </si>
  <si>
    <t>&lt; 1 week</t>
  </si>
  <si>
    <t>afwijking van de eis valt binnen de toleranties</t>
  </si>
  <si>
    <t>3.000  10.000 EURO</t>
  </si>
  <si>
    <t>1  2 
weken</t>
  </si>
  <si>
    <t>afwijking van de eis valt op de grens van de toleranties</t>
  </si>
  <si>
    <t>10.000 20.000 EURO</t>
  </si>
  <si>
    <t>2  3 
weken</t>
  </si>
  <si>
    <t>afwijking van de eis is hinderlijk, herstel is mogelijk en wenselijk</t>
  </si>
  <si>
    <t>20.000 45.000 EURO</t>
  </si>
  <si>
    <t>3  4 weken</t>
  </si>
  <si>
    <t>afwijking is storend, herstel is noodzaak</t>
  </si>
  <si>
    <t>&gt; 45.000 EURO</t>
  </si>
  <si>
    <t>&gt; 5 weken</t>
  </si>
  <si>
    <t>afwijking van de eis is onacceptabel en onherstelbaar</t>
  </si>
  <si>
    <t>geld</t>
  </si>
  <si>
    <t>risico</t>
  </si>
  <si>
    <t>tijd</t>
  </si>
  <si>
    <t>kwaliteit</t>
  </si>
  <si>
    <t xml:space="preserve">Risicobeheersing </t>
  </si>
  <si>
    <t>nieuwe kolom</t>
  </si>
  <si>
    <t>Intieel risico</t>
  </si>
  <si>
    <t>Rest risico</t>
  </si>
  <si>
    <t>A</t>
  </si>
  <si>
    <t>B</t>
  </si>
  <si>
    <t>C</t>
  </si>
  <si>
    <t>RM</t>
  </si>
  <si>
    <t>project</t>
  </si>
  <si>
    <t>onzekerheid</t>
  </si>
  <si>
    <t>oorzaak</t>
  </si>
  <si>
    <t>gevolgen</t>
  </si>
  <si>
    <t>status</t>
  </si>
  <si>
    <t>eigenaar</t>
  </si>
  <si>
    <t>kans-klasse</t>
  </si>
  <si>
    <t>V&amp;G-klasse</t>
  </si>
  <si>
    <t>Bedrijfsproces-klasse</t>
  </si>
  <si>
    <t>geld-klasse</t>
  </si>
  <si>
    <t>tijd-klasse</t>
  </si>
  <si>
    <t>risicoscore</t>
  </si>
  <si>
    <t>toevoegingen</t>
  </si>
  <si>
    <t xml:space="preserve">                              beheersmaatregelen</t>
  </si>
  <si>
    <t>maatregelen, type</t>
  </si>
  <si>
    <t>maatregelen, status</t>
  </si>
  <si>
    <t>maatregelen, datum</t>
  </si>
  <si>
    <t>beheers maat-regelen, actor</t>
  </si>
  <si>
    <t>beheers maatregel uitwerking</t>
  </si>
  <si>
    <t>R-ID-nr</t>
  </si>
  <si>
    <t xml:space="preserve">Koppeling met eis (eiscode) </t>
  </si>
  <si>
    <t>Aanbrenger</t>
  </si>
  <si>
    <t>Datum</t>
  </si>
  <si>
    <t xml:space="preserve">Afwijking / Risico:  
Organizational 
Financial / Economical 
Managerial / Political 
Technical 
Legal 
Geographical /Spatial 
Social. </t>
  </si>
  <si>
    <t>Soort risico</t>
  </si>
  <si>
    <t>Oorzaak</t>
  </si>
  <si>
    <t>Gevolg</t>
  </si>
  <si>
    <t>Status</t>
  </si>
  <si>
    <t>Risico Eigenaar</t>
  </si>
  <si>
    <t>Toevoegingen</t>
  </si>
  <si>
    <t xml:space="preserve">Beheersmaatregelen / Acties:  
Mogelijke maatregelen: 
Preventie 
Detectie 
Repressie 
Correctie 
Acceptatie  
Overdragen </t>
  </si>
  <si>
    <t>Maatregelen, type</t>
  </si>
  <si>
    <t>Maatregelen, status</t>
  </si>
  <si>
    <t>Maatregelen, datum</t>
  </si>
  <si>
    <t>Beheers maatregelen, actor</t>
  </si>
  <si>
    <t>Beheers maatregelen, uitwerking (plan / document)</t>
  </si>
  <si>
    <t>Maatregelen, kosten [k€]</t>
  </si>
  <si>
    <t>Aantekeningen</t>
  </si>
  <si>
    <t>Column110</t>
  </si>
  <si>
    <t>Column13</t>
  </si>
  <si>
    <t>Column36</t>
  </si>
  <si>
    <t>Column37</t>
  </si>
  <si>
    <t>Column372</t>
  </si>
  <si>
    <t>Column3722</t>
  </si>
  <si>
    <t>Column38</t>
  </si>
  <si>
    <t>Column40</t>
  </si>
  <si>
    <t>Column45</t>
  </si>
  <si>
    <t>Column46</t>
  </si>
  <si>
    <t>Column47</t>
  </si>
  <si>
    <t>Column49</t>
  </si>
  <si>
    <t>Column48</t>
  </si>
  <si>
    <t>Column50</t>
  </si>
  <si>
    <t>Column52</t>
  </si>
  <si>
    <t>Column522</t>
  </si>
  <si>
    <t>Column53</t>
  </si>
  <si>
    <t>Column56</t>
  </si>
  <si>
    <t>Column563</t>
  </si>
  <si>
    <t>Column562</t>
  </si>
  <si>
    <t>Column57</t>
  </si>
  <si>
    <t>Column58</t>
  </si>
  <si>
    <t>Column60</t>
  </si>
  <si>
    <t>Column65</t>
  </si>
  <si>
    <t>Column66</t>
  </si>
  <si>
    <t>3 juli 2017</t>
  </si>
  <si>
    <t>Er  is  een installatie revisie beschikbaar, wij hebben echter twijfels over de juistheid van bepaalde informatie.</t>
  </si>
  <si>
    <t>revisiebescheiden mogelijk onjuist of onvolledig</t>
  </si>
  <si>
    <t xml:space="preserve">Uitloop planning, uitloop in kosten  door ander traject. </t>
  </si>
  <si>
    <t xml:space="preserve">Onderhanden </t>
  </si>
  <si>
    <t>onderzoek</t>
  </si>
  <si>
    <t xml:space="preserve">onderhanden </t>
  </si>
  <si>
    <t>Zo spoedig mogelijk.</t>
  </si>
  <si>
    <t>Deerns / Arcadis</t>
  </si>
  <si>
    <t xml:space="preserve">Twee paar ogen principe toepassen. Documenten opstellen conform kwaliteitsmanagementsysteem. Tevens inplannen van oplevering conceptdocumenten </t>
  </si>
  <si>
    <t>Er zijn geen leveranciers die op de bestaande railtracés een nieuwe installatie kunnen aanbrengen o.b.v. aansprakelijikheid</t>
  </si>
  <si>
    <t>gewijzigde regelgeving (NEN-EN-1808:2015)</t>
  </si>
  <si>
    <t>Aanpassing / vervanging van de bestaande railbanen.</t>
  </si>
  <si>
    <t>Door leverancier nog n.t.b. tijdens prijsvorming.</t>
  </si>
  <si>
    <t xml:space="preserve">Acceptatie van extra kosten </t>
  </si>
  <si>
    <t>Er zijn geen leveranciers die de bestaande gevelpunen kunnen hergebruiken voor de nieuwe installaties</t>
  </si>
  <si>
    <t>huidige gevelpunten constructief onvoldoende</t>
  </si>
  <si>
    <t>Aanpassing / vervanging van de bestaande gevelpunten</t>
  </si>
  <si>
    <t>Uitvoering van hijswerkzaamheden is afhankelijik van de weersomstandigheden op dat moment.</t>
  </si>
  <si>
    <t>te veel wind</t>
  </si>
  <si>
    <t>uitstel hijswerkzaamhedne waardoor maatregelen m.b.t. omgeving langer van kracht zijn.  (bijv. afzettingen,  omleiding tram,  overlast voor voetganger en overig verkeer)</t>
  </si>
  <si>
    <t>Nader te bepalen in hijsplan i.om. leverancier GOI, kraanfirma en overige betrokkenen.</t>
  </si>
  <si>
    <t>Leveancier GOI</t>
  </si>
  <si>
    <t xml:space="preserve">Maken van integrale planning. Hoofdonderdelen worden in één planning aangemaakt. </t>
  </si>
  <si>
    <t xml:space="preserve">RVB </t>
  </si>
  <si>
    <t>Het vereiste brandveiligheidsniveau voor de gebouwen (Bouwbesluit 2012 nieuwbouw, Bouwbesluit 2012 bestaande bouw, Bouwbesluit 2012 rechtens verkregen niveau, specifiek tussen niveau RVB) is niet bekend.</t>
  </si>
  <si>
    <t>Revisie wijkt af van vergunningsstukken die bij gemeente bekend zijn.</t>
  </si>
  <si>
    <t>Er wordt geen gebruiksvergunning afgegeven (discussie bij gebruiksmelding).</t>
  </si>
  <si>
    <t>Budget overschrijding.</t>
  </si>
  <si>
    <t>Broninformatie is verouderd en/of broninformatie is niet volledig.  Uit verificatie van broninformatie volgen aanvullende werkzaamheden.   In budget is onvoldoende rekening gehouden met het gewijzigde prijsniveau t.g.v.. gestegen materiaalprijzen.</t>
  </si>
  <si>
    <t>Extra kosten of ambitieniveau naar beneden.</t>
  </si>
  <si>
    <t>DRS</t>
  </si>
  <si>
    <t>Uitgangspunten waaraan gebouwen dienen te voldoen zijn niet bekend / vastgesteld.</t>
  </si>
  <si>
    <t>Discussie (achteraf) met gemeente / brandweer over het te behalen niveau en/of het vereiste brandveiligheidsniveau wordt niet gerealiseerd.</t>
  </si>
  <si>
    <t>Ongeval tijdens bouw.</t>
  </si>
  <si>
    <t>Onvoldoende veiligheid tijdens bouw.</t>
  </si>
  <si>
    <t xml:space="preserve">Bouw ligt stil. 
Reputatieschade bij betrokken partijen. 
Onderzoek stagneert de bouw. </t>
  </si>
  <si>
    <t>Veiligheidsrisico's worden in ontwerpfase niet of in onvoldoende mate gesignaleerd en geadresseerd.</t>
  </si>
  <si>
    <t>In ontwerpfase wordt geen of in onvoldoende mate een V&amp;G-plan opgesteld.</t>
  </si>
  <si>
    <t>In uitvoeringsfase kunnen onnodig gevaarlijke situaties ontstaan of persoonlijke ongevallen zich voordoen.</t>
  </si>
  <si>
    <t xml:space="preserve">V&amp;G plan opstellen door Deerns. Verificatie en aanvulling door Aannemer. </t>
  </si>
  <si>
    <t>Tijdens uitvoering is een gedeelte van de brandcompartimentering (tijdelijk) niet aanwezig/intact.</t>
  </si>
  <si>
    <t>Diverse deur- en puiconstructies worden gedeeltelijk of geheel vervangen.</t>
  </si>
  <si>
    <t>Versnelde branduitbreiding/ rookverspreiding, grotere brandomvang of in extreme situatie onbeheersbare brand.</t>
  </si>
  <si>
    <t xml:space="preserve">Aannemer 
(RVB)
(DRS) </t>
  </si>
  <si>
    <t xml:space="preserve">Opnemen in eisen naar Aannemer </t>
  </si>
  <si>
    <t xml:space="preserve">Contractpartij escaleert (door geen overeenstemming over interpretatie eisen en wensen). </t>
  </si>
  <si>
    <t>Onenigheid over scope wat leidt tot meerwerk.</t>
  </si>
  <si>
    <t>Uitloop planning, beinvloed werksfeer, negatief.</t>
  </si>
  <si>
    <t>Audits op het V&amp;G geven negatieve bevindingen.</t>
  </si>
  <si>
    <t xml:space="preserve">Geen ervaring. 
Onvoldoende kennis van het V&amp;G. </t>
  </si>
  <si>
    <t>Stagnatie en kwaliteit proces onder druk.</t>
  </si>
  <si>
    <t>W&amp;R (wet en regelgeving) op gebied van brandveiligheid wijzigt.</t>
  </si>
  <si>
    <t xml:space="preserve">Grote maatschappelijk voorval. 
Of voortschrijdend inzicht door onderzoeken. </t>
  </si>
  <si>
    <t xml:space="preserve">Aanpassen scope. Mogelijk herontwerp, herafweging van verificatie of ontwerp en gebouw aan W&amp;R voldoen. </t>
  </si>
  <si>
    <t>Risicomanagement functioneert onvoldoende.</t>
  </si>
  <si>
    <t>Het risicomanagement wordt niet serieus opgepakt, adviseur is niet bekend met RM in algemene zin.</t>
  </si>
  <si>
    <t>Adviseur kan niet proactief reageren op gebeurtenissen die ontstaan of heeft geen goede beheersmaatregelen in stelling gebracht. Hierdoor vertraging en mogelijk extra kosten.</t>
  </si>
  <si>
    <t>TAB 6</t>
  </si>
  <si>
    <t>DOCUMENTENBEHEERSINGSPROCES</t>
  </si>
  <si>
    <t>DOCUMENTENLIJST</t>
  </si>
  <si>
    <t>Documentnaam</t>
  </si>
  <si>
    <t>Kenmerk</t>
  </si>
  <si>
    <t>Opsteller</t>
  </si>
  <si>
    <t xml:space="preserve">Type </t>
  </si>
  <si>
    <t>RNL180.06006.00.0200</t>
  </si>
  <si>
    <t>PDF</t>
  </si>
  <si>
    <t>Excel/pdf</t>
  </si>
  <si>
    <t>DOCUMENTCODERING</t>
  </si>
  <si>
    <t>Rapporten, memo, notities, exceldocumenten etc</t>
  </si>
  <si>
    <t xml:space="preserve">Projectnr. </t>
  </si>
  <si>
    <t>Fase</t>
  </si>
  <si>
    <t>volgnr.</t>
  </si>
  <si>
    <t>versie cf systematiek Deerns</t>
  </si>
  <si>
    <t>Afkorting document</t>
  </si>
  <si>
    <t>DO</t>
  </si>
  <si>
    <t>Definitief ontwerp</t>
  </si>
  <si>
    <t>01</t>
  </si>
  <si>
    <t>PvA</t>
  </si>
  <si>
    <t>Plan van Aanpak</t>
  </si>
  <si>
    <t>TO</t>
  </si>
  <si>
    <t>Technisch ontwerp</t>
  </si>
  <si>
    <t>02</t>
  </si>
  <si>
    <t>1.0</t>
  </si>
  <si>
    <t>KP</t>
  </si>
  <si>
    <t>Kwaliteitsplan</t>
  </si>
  <si>
    <t>PC</t>
  </si>
  <si>
    <t>Prijs en contractvorming</t>
  </si>
  <si>
    <t>03</t>
  </si>
  <si>
    <t>1.1</t>
  </si>
  <si>
    <t>Risicomanagement</t>
  </si>
  <si>
    <t>U</t>
  </si>
  <si>
    <t>Uitvoering</t>
  </si>
  <si>
    <t>1.2</t>
  </si>
  <si>
    <t>PL</t>
  </si>
  <si>
    <t>Planning</t>
  </si>
  <si>
    <t>N</t>
  </si>
  <si>
    <t>Nazorg</t>
  </si>
  <si>
    <t>2.0</t>
  </si>
  <si>
    <t>FD</t>
  </si>
  <si>
    <t>Fase document</t>
  </si>
  <si>
    <t>Tekeningen</t>
  </si>
  <si>
    <t>Projectnummer Deerns</t>
  </si>
  <si>
    <t>Gebouw</t>
  </si>
  <si>
    <t>Bouwlaag</t>
  </si>
  <si>
    <t>TAB 8</t>
  </si>
  <si>
    <t>EVALUATIEPROCES</t>
  </si>
  <si>
    <t>EVALUATIESCHEMA</t>
  </si>
  <si>
    <t>Evaluatie van proces:</t>
  </si>
  <si>
    <t>Resultaat</t>
  </si>
  <si>
    <t>In te voeren bij resultaat</t>
  </si>
  <si>
    <t xml:space="preserve">  - eisenanalyse</t>
  </si>
  <si>
    <t>voldoet volledig aan kwaliteitssysteem</t>
  </si>
  <si>
    <t xml:space="preserve">  - V&amp;V proces</t>
  </si>
  <si>
    <t>voldoet deels aan kwaliteitssysteem</t>
  </si>
  <si>
    <t xml:space="preserve">  - Afwijkingenbeheersingsproces</t>
  </si>
  <si>
    <t>voldoet niet aan kwaliteitssysteem</t>
  </si>
  <si>
    <t xml:space="preserve">  - Risicobeheersingsproces</t>
  </si>
  <si>
    <t xml:space="preserve">  - Raakvlakkenbeheersingsproces</t>
  </si>
  <si>
    <t xml:space="preserve">  - Documentenbeheersingsproces</t>
  </si>
  <si>
    <t xml:space="preserve">  - Commnicatieproces</t>
  </si>
  <si>
    <t xml:space="preserve">  - Financiele beheersing</t>
  </si>
  <si>
    <t xml:space="preserve">  - Tijdsbeheersing</t>
  </si>
  <si>
    <t>Evaluatie uitgevoerd door</t>
  </si>
  <si>
    <t>Evaluatie uitgevoerd op</t>
  </si>
  <si>
    <t>Verbetermaatregel</t>
  </si>
  <si>
    <t>TAB 9</t>
  </si>
  <si>
    <t>FINANCIEEL</t>
  </si>
  <si>
    <t>BOUWKOSTEN PER ONDERDEEL</t>
  </si>
  <si>
    <t>PVE</t>
  </si>
  <si>
    <t>VO</t>
  </si>
  <si>
    <t>Aanbesteding</t>
  </si>
  <si>
    <t xml:space="preserve">  - *****</t>
  </si>
  <si>
    <t>****</t>
  </si>
  <si>
    <t xml:space="preserve">Inventarisatie revisie </t>
  </si>
  <si>
    <t xml:space="preserve">inventariseren Revisiewerk </t>
  </si>
  <si>
    <t xml:space="preserve">Controleren revisiewerk </t>
  </si>
  <si>
    <t xml:space="preserve">Afspraken Arnhem </t>
  </si>
  <si>
    <t xml:space="preserve">Afronden rapportage </t>
  </si>
  <si>
    <t xml:space="preserve">Kwaliteit en revisie: Rapportage definitief </t>
  </si>
  <si>
    <t xml:space="preserve">Projectlid </t>
  </si>
  <si>
    <t xml:space="preserve">Wk 10 </t>
  </si>
  <si>
    <t>Wk 11</t>
  </si>
  <si>
    <t>Wk 12</t>
  </si>
  <si>
    <t>Wk 13</t>
  </si>
  <si>
    <t>Wk 14</t>
  </si>
  <si>
    <t>Wk 15</t>
  </si>
  <si>
    <t>Wk 16</t>
  </si>
  <si>
    <t>Wk 17</t>
  </si>
  <si>
    <t>Wk 18</t>
  </si>
  <si>
    <t xml:space="preserve">Marco van Klaveren </t>
  </si>
  <si>
    <t xml:space="preserve">Frank Veenswijk </t>
  </si>
  <si>
    <t>Leo Rijnbeek  (Jos van Velzen)</t>
  </si>
  <si>
    <t>Tom Hundertmark  (Remco Doverman)</t>
  </si>
  <si>
    <t xml:space="preserve">Paul Wijnstra </t>
  </si>
  <si>
    <t xml:space="preserve">Niels van Leeuwen </t>
  </si>
  <si>
    <t>Verklaring kleuren:</t>
  </si>
  <si>
    <t>Gepland</t>
  </si>
  <si>
    <t>Gereed</t>
  </si>
  <si>
    <t xml:space="preserve">Aandachtspunt </t>
  </si>
  <si>
    <t xml:space="preserve">Achterstand </t>
  </si>
  <si>
    <t>0.2</t>
  </si>
  <si>
    <t>aanpassingen</t>
  </si>
  <si>
    <t>Onderzoeken van de jusite uitgangspunten betreffende de ontwerpbelastingen van de gebouwen</t>
  </si>
  <si>
    <t>Kwaliteitsdossier</t>
  </si>
  <si>
    <t>Rapportage</t>
  </si>
  <si>
    <t>Turfmarkt, Scenario 3</t>
  </si>
  <si>
    <t>Opstellen kosten-baten analyse Scenario 3</t>
  </si>
  <si>
    <t>Opstellen risico analyse met voor- en nadelen Scenario 3</t>
  </si>
  <si>
    <t>Tekeningen (revisie)</t>
  </si>
  <si>
    <t>Gevelonderhoudsinstallatie  Installatie A (Noordtoren)</t>
  </si>
  <si>
    <t>Gevelonderhoudsinstallatie  Installatie C Zuidtoren)</t>
  </si>
  <si>
    <t>Tekening railtraject Skyman met weergave werkstanden Noordtoren</t>
  </si>
  <si>
    <t>Tekening railtraject Skyman met weergave werkstanden Zuidtoren</t>
  </si>
  <si>
    <t>Tekening railtraject noordtoren (Toren A)</t>
  </si>
  <si>
    <t>Railbaan details Toren A</t>
  </si>
  <si>
    <t>tekening nr. 01000305-1</t>
  </si>
  <si>
    <t>Railtrajecten gevelonderhoudsinstallaties ten behoeve van de noord- en zuidtoren.</t>
  </si>
  <si>
    <t>Gevelpunten ten behoeve geleiding van de gondels ten behoeve van de noord- en zuidtoren.</t>
  </si>
  <si>
    <t>Overzichtstekeningen zonder tekening nummer:</t>
  </si>
  <si>
    <t>tekening nr. 140795-0022.043</t>
  </si>
  <si>
    <t>tekening nr. 140795-0021.043</t>
  </si>
  <si>
    <t>tekening nr. 140795-0001.011</t>
  </si>
  <si>
    <t>tekening nr. 01000305-3</t>
  </si>
  <si>
    <t>tekening nr. 01000305-4</t>
  </si>
  <si>
    <t>tekening nr. 140795-0101.101</t>
  </si>
  <si>
    <t>tekening nr. 140795-0110.021</t>
  </si>
  <si>
    <t>tekening nr. 01000305-2 rev. F</t>
  </si>
  <si>
    <t>RNL180.0</t>
  </si>
  <si>
    <t>RNL180.</t>
  </si>
  <si>
    <t>0.3</t>
  </si>
  <si>
    <t xml:space="preserve">aanpassingen </t>
  </si>
  <si>
    <t>0.4</t>
  </si>
  <si>
    <t>bijlage bij definitief rapport 1-4-2022</t>
  </si>
  <si>
    <t>Memo Arcadis vervangen Gevelonderhoudsinstallaties Turfmarkt</t>
  </si>
  <si>
    <t>Proj.nr.</t>
  </si>
  <si>
    <t>Memo</t>
  </si>
  <si>
    <t>Kwaliteitsplan deelproject: Alternatieve oplossingen Gevelonderhoudsinstallaties Turfmark (Bestek)</t>
  </si>
  <si>
    <t>Bestek Gevelonderhoudsinstallaties, Hoge daken torens A en C</t>
  </si>
  <si>
    <t>KWALITEITSPLAN DEELPROJECT: Bestek vervangen gevelonderhoudinstallaties Turfmarkt</t>
  </si>
  <si>
    <t>0.5</t>
  </si>
  <si>
    <t>Planning uitvoering</t>
  </si>
  <si>
    <t>Opstellen kostenraming bestek</t>
  </si>
  <si>
    <t>besteksbijlage concept bestek 18-11-2022 v0.9</t>
  </si>
  <si>
    <t>Voorzieningen ten behoeve beide gevelonderhoudsinstallaties</t>
  </si>
  <si>
    <t xml:space="preserve">Optie 2 gevelonderhoudsinstallatie toren Zuid </t>
  </si>
  <si>
    <t>Optie 2 gevelonderhoudsinstallatie toren Noord</t>
  </si>
  <si>
    <t>Optie 1 gevelonderhoudsinstallatie toren Zuid</t>
  </si>
  <si>
    <t>Optie 1 gevelonderhoudsinstallatie toren Noord</t>
  </si>
  <si>
    <t>Basisuitvoering gevelonderhoudsinstallatie toren Zuid</t>
  </si>
  <si>
    <t>Basisuitvoering gevelonderhoudsinstallatie toren Noord</t>
  </si>
  <si>
    <t>Opstellingstekening gevelondehoudsinstallatie toren Zuid</t>
  </si>
  <si>
    <t>Opstellingstekening gevelondehoudsinstallatie toren Noord</t>
  </si>
  <si>
    <t xml:space="preserve"> tekening nr. 6301</t>
  </si>
  <si>
    <t xml:space="preserve"> tekening nr. 6302</t>
  </si>
  <si>
    <t xml:space="preserve"> tekening nr. 6303</t>
  </si>
  <si>
    <t xml:space="preserve"> tekening nr. 6304</t>
  </si>
  <si>
    <t xml:space="preserve"> tekening nr. 6305</t>
  </si>
  <si>
    <t xml:space="preserve"> tekening nr. 6306</t>
  </si>
  <si>
    <t xml:space="preserve"> tekening nr. 6307</t>
  </si>
  <si>
    <t xml:space="preserve"> tekening nr. 6308</t>
  </si>
  <si>
    <t xml:space="preserve"> tekening nr. 6309</t>
  </si>
  <si>
    <t>23 februari</t>
  </si>
  <si>
    <t>Positie gevelpunten toren zuid - zuid-oostzijde</t>
  </si>
  <si>
    <t>Positie gevelpunten toren zuid - zuidzijde</t>
  </si>
  <si>
    <t>Positie gevelpunten toren noord - westzijde</t>
  </si>
  <si>
    <t>Positie gevelpunten toren noord - zuidzijde</t>
  </si>
  <si>
    <t>Positie gevelpunten toren noord - oostzijde</t>
  </si>
  <si>
    <t>Positie gevelpunten toren zuid - noordzijde</t>
  </si>
  <si>
    <t>Positie gevelpunten toren zuid - noord-oostzijde</t>
  </si>
  <si>
    <t>Positie gevelpunten toren noord - zuid-oostzijde</t>
  </si>
  <si>
    <t>Positie gevelpunten plint toren noord en toren zuid</t>
  </si>
  <si>
    <t xml:space="preserve"> tekening nr. 6310</t>
  </si>
  <si>
    <t xml:space="preserve"> tekening nr. 6311</t>
  </si>
  <si>
    <t xml:space="preserve"> tekening nr. 6312</t>
  </si>
  <si>
    <t xml:space="preserve"> tekening nr. 6313</t>
  </si>
  <si>
    <t xml:space="preserve"> tekening nr. 6314</t>
  </si>
  <si>
    <t xml:space="preserve"> tekening nr. 6315</t>
  </si>
  <si>
    <t xml:space="preserve"> tekening nr. 6316</t>
  </si>
  <si>
    <t xml:space="preserve"> tekening nr. 6317</t>
  </si>
  <si>
    <t xml:space="preserve"> tekening nr. 6318</t>
  </si>
  <si>
    <t>15-01-2010</t>
  </si>
  <si>
    <t>0.6</t>
  </si>
  <si>
    <t>06-07-2007</t>
  </si>
  <si>
    <t>--</t>
  </si>
  <si>
    <t>Uitwerken tot bestek(op basis van rapportage scenario 3) voor het vervangen van de huidige installaties door een nieuwe installatie waarbij de ontwerp uitgangspunten niet wijzigen ten opzichte van de huidige installaties.</t>
  </si>
  <si>
    <t>Het verkrijgen van vergunningen en ontheffeing voor de realisatie van het werk</t>
  </si>
  <si>
    <t xml:space="preserve">De vergunningen via gemeentelijke procedures worden niet tijdig verstrekt </t>
  </si>
  <si>
    <t>Door langdurige doorlooptijden en inspraak procedures wordt de beslissing steeds uitgesteld</t>
  </si>
  <si>
    <t>Meerwerk, uitloop in planning, afhaken aannemer(s)</t>
  </si>
  <si>
    <t>bestekbijlage definitief bestek 10-04-2023</t>
  </si>
  <si>
    <t>10-04 2023</t>
  </si>
  <si>
    <t>v1.0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</si>
</sst>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 &quot;€&quot;\ * #,##0.00_ ;_ &quot;€&quot;\ * \-#,##0.00_ ;_ &quot;€&quot;\ * &quot;-&quot;??_ ;_ @_ "/>
    <numFmt numFmtId="164" formatCode="dd/mm/yy"/>
    <numFmt numFmtId="165" formatCode="\k&quot;€&quot;\ #,##0_-"/>
    <numFmt numFmtId="166" formatCode="dd/mm/yyyy;@"/>
  </numFmts>
  <fonts count="20" x14ac:knownFonts="1">
    <font>
      <sz val="10"/>
      <color theme="1"/>
      <name val="Arial"/>
      <family val="2"/>
    </font>
    <font>
      <b/>
      <sz val="10"/>
      <color theme="0"/>
      <name val="Arial"/>
      <family val="2"/>
    </font>
    <font>
      <b/>
      <sz val="10"/>
      <color theme="1"/>
      <name val="Arial"/>
      <family val="2"/>
    </font>
    <font>
      <sz val="10"/>
      <color indexed="8"/>
      <name val="MS Sans Serif"/>
      <family val="2"/>
    </font>
    <font>
      <sz val="8"/>
      <name val="Arial"/>
      <family val="2"/>
    </font>
    <font>
      <sz val="10"/>
      <name val="Arial"/>
      <family val="2"/>
    </font>
    <font>
      <b/>
      <sz val="10"/>
      <name val="Arial"/>
      <family val="2"/>
    </font>
    <font>
      <b/>
      <sz val="8"/>
      <name val="Arial"/>
      <family val="2"/>
    </font>
    <font>
      <sz val="8"/>
      <color rgb="FFFF0000"/>
      <name val="Arial"/>
      <family val="2"/>
    </font>
    <font>
      <sz val="8"/>
      <color theme="1"/>
      <name val="Arial"/>
      <family val="2"/>
    </font>
    <font>
      <sz val="10"/>
      <color theme="0" tint="0.79998168889431442"/>
      <name val="Arial"/>
      <family val="2"/>
    </font>
    <font>
      <b/>
      <sz val="10"/>
      <name val="Univers"/>
      <family val="2"/>
    </font>
    <font>
      <sz val="10"/>
      <color rgb="FFFFFFFF"/>
      <name val="Arial"/>
      <family val="2"/>
    </font>
    <font>
      <b/>
      <sz val="10"/>
      <color rgb="FFFFFFFF"/>
      <name val="Arial"/>
      <family val="2"/>
    </font>
    <font>
      <sz val="10"/>
      <color rgb="FF0047BA"/>
      <name val="Arial"/>
      <family val="2"/>
    </font>
    <font>
      <sz val="8"/>
      <color rgb="FF0047BA"/>
      <name val="Arial"/>
      <family val="2"/>
    </font>
    <font>
      <sz val="10"/>
      <color rgb="FF000000"/>
      <name val="Arial"/>
      <family val="2"/>
    </font>
    <font>
      <i/>
      <sz val="10"/>
      <name val="Arial"/>
      <family val="2"/>
    </font>
    <font>
      <sz val="10"/>
      <name val="Arial"/>
      <family val="2"/>
    </font>
    <font>
      <b/>
      <sz val="10"/>
      <name val="Arial"/>
      <family val="2"/>
    </font>
  </fonts>
  <fills count="32">
    <fill>
      <patternFill patternType="none"/>
    </fill>
    <fill>
      <patternFill patternType="gray125"/>
    </fill>
    <fill>
      <patternFill patternType="solid">
        <fgColor theme="3"/>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indexed="43"/>
        <bgColor indexed="64"/>
      </patternFill>
    </fill>
    <fill>
      <patternFill patternType="solid">
        <fgColor theme="0" tint="-0.34998626667073579"/>
        <bgColor indexed="64"/>
      </patternFill>
    </fill>
    <fill>
      <patternFill patternType="solid">
        <fgColor indexed="61"/>
      </patternFill>
    </fill>
    <fill>
      <patternFill patternType="solid">
        <fgColor indexed="61"/>
        <bgColor indexed="64"/>
      </patternFill>
    </fill>
    <fill>
      <patternFill patternType="solid">
        <fgColor indexed="41"/>
        <bgColor indexed="64"/>
      </patternFill>
    </fill>
    <fill>
      <patternFill patternType="solid">
        <fgColor indexed="47"/>
        <bgColor indexed="64"/>
      </patternFill>
    </fill>
    <fill>
      <patternFill patternType="solid">
        <fgColor indexed="22"/>
        <bgColor indexed="64"/>
      </patternFill>
    </fill>
    <fill>
      <patternFill patternType="solid">
        <fgColor indexed="42"/>
        <bgColor indexed="64"/>
      </patternFill>
    </fill>
    <fill>
      <patternFill patternType="solid">
        <fgColor rgb="FFCCFFFF"/>
        <bgColor indexed="64"/>
      </patternFill>
    </fill>
    <fill>
      <patternFill patternType="solid">
        <fgColor rgb="FFFFCC99"/>
        <bgColor indexed="64"/>
      </patternFill>
    </fill>
    <fill>
      <patternFill patternType="solid">
        <fgColor rgb="FFFFFF99"/>
        <bgColor indexed="64"/>
      </patternFill>
    </fill>
    <fill>
      <patternFill patternType="solid">
        <fgColor rgb="FFCCFFCC"/>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theme="4" tint="-0.249977111117893"/>
        <bgColor indexed="64"/>
      </patternFill>
    </fill>
    <fill>
      <patternFill patternType="solid">
        <fgColor rgb="FF00B050"/>
        <bgColor indexed="64"/>
      </patternFill>
    </fill>
    <fill>
      <patternFill patternType="solid">
        <fgColor theme="0" tint="-0.249977111117893"/>
        <bgColor indexed="64"/>
      </patternFill>
    </fill>
    <fill>
      <patternFill patternType="solid">
        <fgColor theme="4" tint="0.79998168889431442"/>
        <bgColor theme="4" tint="0.79998168889431442"/>
      </patternFill>
    </fill>
    <fill>
      <patternFill patternType="solid">
        <fgColor rgb="FF0047BA"/>
        <bgColor indexed="64"/>
      </patternFill>
    </fill>
    <fill>
      <patternFill patternType="solid">
        <fgColor rgb="FFFF6600"/>
        <bgColor indexed="64"/>
      </patternFill>
    </fill>
    <fill>
      <patternFill patternType="solid">
        <fgColor rgb="FF3366FF"/>
        <bgColor indexed="64"/>
      </patternFill>
    </fill>
    <fill>
      <patternFill patternType="solid">
        <fgColor theme="4" tint="0.79998168889431442"/>
        <bgColor indexed="64"/>
      </patternFill>
    </fill>
  </fills>
  <borders count="77">
    <border>
      <left/>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auto="1"/>
      </left>
      <right/>
      <top style="medium">
        <color auto="1"/>
      </top>
      <bottom style="medium">
        <color auto="1"/>
      </bottom>
      <diagonal/>
    </border>
    <border>
      <left/>
      <right/>
      <top style="medium">
        <color auto="1"/>
      </top>
      <bottom style="medium">
        <color indexed="64"/>
      </bottom>
      <diagonal/>
    </border>
    <border>
      <left style="thin">
        <color indexed="64"/>
      </left>
      <right style="thin">
        <color indexed="64"/>
      </right>
      <top style="medium">
        <color indexed="64"/>
      </top>
      <bottom style="medium">
        <color indexed="64"/>
      </bottom>
      <diagonal/>
    </border>
    <border>
      <left/>
      <right style="medium">
        <color auto="1"/>
      </right>
      <top style="medium">
        <color auto="1"/>
      </top>
      <bottom style="medium">
        <color auto="1"/>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auto="1"/>
      </top>
      <bottom/>
      <diagonal/>
    </border>
    <border>
      <left style="thin">
        <color indexed="64"/>
      </left>
      <right/>
      <top style="medium">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style="thin">
        <color indexed="64"/>
      </top>
      <bottom style="hair">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style="medium">
        <color auto="1"/>
      </left>
      <right/>
      <top style="medium">
        <color auto="1"/>
      </top>
      <bottom/>
      <diagonal/>
    </border>
    <border>
      <left style="medium">
        <color auto="1"/>
      </left>
      <right style="medium">
        <color auto="1"/>
      </right>
      <top style="medium">
        <color auto="1"/>
      </top>
      <bottom style="thin">
        <color indexed="64"/>
      </bottom>
      <diagonal/>
    </border>
    <border>
      <left style="medium">
        <color auto="1"/>
      </left>
      <right style="medium">
        <color indexed="64"/>
      </right>
      <top style="medium">
        <color auto="1"/>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medium">
        <color auto="1"/>
      </right>
      <top style="medium">
        <color auto="1"/>
      </top>
      <bottom style="medium">
        <color auto="1"/>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auto="1"/>
      </bottom>
      <diagonal/>
    </border>
    <border>
      <left style="medium">
        <color auto="1"/>
      </left>
      <right style="medium">
        <color indexed="64"/>
      </right>
      <top/>
      <bottom style="medium">
        <color auto="1"/>
      </bottom>
      <diagonal/>
    </border>
    <border>
      <left style="medium">
        <color indexed="64"/>
      </left>
      <right/>
      <top/>
      <bottom style="medium">
        <color indexed="64"/>
      </bottom>
      <diagonal/>
    </border>
    <border>
      <left/>
      <right style="thin">
        <color theme="0"/>
      </right>
      <top style="thin">
        <color theme="0"/>
      </top>
      <bottom/>
      <diagonal/>
    </border>
    <border>
      <left style="thin">
        <color theme="0"/>
      </left>
      <right style="thin">
        <color theme="0"/>
      </right>
      <top style="thin">
        <color theme="0"/>
      </top>
      <bottom/>
      <diagonal/>
    </border>
    <border>
      <left style="thick">
        <color rgb="FF0047BA"/>
      </left>
      <right/>
      <top/>
      <bottom/>
      <diagonal/>
    </border>
    <border>
      <left style="thin">
        <color theme="3"/>
      </left>
      <right/>
      <top style="thin">
        <color theme="3"/>
      </top>
      <bottom style="thin">
        <color theme="3"/>
      </bottom>
      <diagonal/>
    </border>
    <border>
      <left style="thin">
        <color theme="3"/>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2"/>
      </left>
      <right/>
      <top style="thin">
        <color indexed="62"/>
      </top>
      <bottom/>
      <diagonal/>
    </border>
    <border>
      <left/>
      <right/>
      <top style="thin">
        <color indexed="62"/>
      </top>
      <bottom/>
      <diagonal/>
    </border>
    <border>
      <left style="thin">
        <color indexed="62"/>
      </left>
      <right style="thin">
        <color indexed="62"/>
      </right>
      <top style="thin">
        <color indexed="62"/>
      </top>
      <bottom/>
      <diagonal/>
    </border>
    <border>
      <left style="medium">
        <color auto="1"/>
      </left>
      <right style="thin">
        <color indexed="64"/>
      </right>
      <top style="thin">
        <color indexed="64"/>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0" fontId="3" fillId="0" borderId="0"/>
    <xf numFmtId="0" fontId="4" fillId="0" borderId="0"/>
    <xf numFmtId="0" fontId="11" fillId="0" borderId="0">
      <alignment horizontal="right" vertical="center" wrapText="1"/>
    </xf>
  </cellStyleXfs>
  <cellXfs count="283">
    <xf numFmtId="0" fontId="0" fillId="0" borderId="0" xfId="0"/>
    <xf numFmtId="0" fontId="1" fillId="2" borderId="0" xfId="0" applyFont="1" applyFill="1"/>
    <xf numFmtId="0" fontId="2" fillId="0" borderId="0" xfId="0" applyFont="1"/>
    <xf numFmtId="0" fontId="2" fillId="0" borderId="0" xfId="0" applyFont="1" applyAlignment="1">
      <alignment textRotation="90"/>
    </xf>
    <xf numFmtId="0" fontId="0" fillId="7" borderId="1" xfId="0" applyFill="1" applyBorder="1"/>
    <xf numFmtId="0" fontId="0" fillId="7" borderId="0" xfId="0" applyFill="1"/>
    <xf numFmtId="0" fontId="2" fillId="7" borderId="1" xfId="0" applyFont="1" applyFill="1" applyBorder="1"/>
    <xf numFmtId="0" fontId="2" fillId="7" borderId="0" xfId="0" applyFont="1" applyFill="1"/>
    <xf numFmtId="0" fontId="2" fillId="9" borderId="0" xfId="0" applyFont="1" applyFill="1"/>
    <xf numFmtId="0" fontId="0" fillId="9" borderId="0" xfId="0" applyFill="1"/>
    <xf numFmtId="0" fontId="2" fillId="9" borderId="1" xfId="0" applyFont="1" applyFill="1" applyBorder="1"/>
    <xf numFmtId="0" fontId="0" fillId="9" borderId="1" xfId="0" applyFill="1" applyBorder="1"/>
    <xf numFmtId="0" fontId="0" fillId="9" borderId="2" xfId="0" applyFill="1" applyBorder="1"/>
    <xf numFmtId="0" fontId="0" fillId="0" borderId="3" xfId="0" applyBorder="1"/>
    <xf numFmtId="0" fontId="0" fillId="0" borderId="3" xfId="0" applyBorder="1" applyAlignment="1">
      <alignment horizontal="center"/>
    </xf>
    <xf numFmtId="0" fontId="0" fillId="7" borderId="2" xfId="0" applyFill="1" applyBorder="1"/>
    <xf numFmtId="0" fontId="0" fillId="8" borderId="4" xfId="0" applyFill="1" applyBorder="1"/>
    <xf numFmtId="0" fontId="0" fillId="8" borderId="5" xfId="0" applyFill="1" applyBorder="1"/>
    <xf numFmtId="0" fontId="0" fillId="8" borderId="6" xfId="0" applyFill="1" applyBorder="1"/>
    <xf numFmtId="0" fontId="0" fillId="4" borderId="2" xfId="0" applyFill="1" applyBorder="1"/>
    <xf numFmtId="0" fontId="0" fillId="5" borderId="2" xfId="0" applyFill="1" applyBorder="1"/>
    <xf numFmtId="0" fontId="0" fillId="6" borderId="2" xfId="0" applyFill="1" applyBorder="1"/>
    <xf numFmtId="0" fontId="0" fillId="8" borderId="0" xfId="0" applyFill="1"/>
    <xf numFmtId="0" fontId="0" fillId="8" borderId="0" xfId="0" applyFill="1" applyAlignment="1">
      <alignment horizontal="right"/>
    </xf>
    <xf numFmtId="0" fontId="0" fillId="8" borderId="2" xfId="0" applyFill="1" applyBorder="1"/>
    <xf numFmtId="0" fontId="2" fillId="7" borderId="2" xfId="0" applyFont="1" applyFill="1" applyBorder="1"/>
    <xf numFmtId="0" fontId="5" fillId="0" borderId="0" xfId="2" applyFont="1" applyAlignment="1">
      <alignment vertical="top" wrapText="1"/>
    </xf>
    <xf numFmtId="49" fontId="5" fillId="0" borderId="0" xfId="2" applyNumberFormat="1" applyFont="1" applyAlignment="1">
      <alignment vertical="top" wrapText="1"/>
    </xf>
    <xf numFmtId="0" fontId="5" fillId="0" borderId="8" xfId="2" applyFont="1" applyBorder="1" applyAlignment="1">
      <alignment vertical="top" wrapText="1"/>
    </xf>
    <xf numFmtId="165" fontId="5" fillId="0" borderId="9" xfId="2" applyNumberFormat="1" applyFont="1" applyBorder="1" applyAlignment="1">
      <alignment vertical="top" wrapText="1"/>
    </xf>
    <xf numFmtId="0" fontId="5" fillId="0" borderId="7" xfId="2" applyFont="1" applyBorder="1" applyAlignment="1">
      <alignment vertical="top"/>
    </xf>
    <xf numFmtId="49" fontId="5" fillId="0" borderId="11" xfId="2" applyNumberFormat="1" applyFont="1" applyBorder="1" applyAlignment="1">
      <alignment vertical="top" wrapText="1"/>
    </xf>
    <xf numFmtId="0" fontId="5" fillId="0" borderId="11" xfId="2" applyFont="1" applyBorder="1" applyAlignment="1">
      <alignment vertical="top" wrapText="1"/>
    </xf>
    <xf numFmtId="164" fontId="5" fillId="0" borderId="11" xfId="2" applyNumberFormat="1" applyFont="1" applyBorder="1" applyAlignment="1">
      <alignment vertical="top" wrapText="1"/>
    </xf>
    <xf numFmtId="0" fontId="5" fillId="0" borderId="12" xfId="2" applyFont="1" applyBorder="1" applyAlignment="1">
      <alignment vertical="top" wrapText="1"/>
    </xf>
    <xf numFmtId="0" fontId="5" fillId="0" borderId="14" xfId="2" applyFont="1" applyBorder="1" applyAlignment="1">
      <alignment vertical="top" wrapText="1"/>
    </xf>
    <xf numFmtId="0" fontId="5" fillId="0" borderId="15" xfId="2" applyFont="1" applyBorder="1" applyAlignment="1">
      <alignment vertical="top" wrapText="1"/>
    </xf>
    <xf numFmtId="0" fontId="5" fillId="0" borderId="16" xfId="2" applyFont="1" applyBorder="1" applyAlignment="1">
      <alignment vertical="top" wrapText="1"/>
    </xf>
    <xf numFmtId="0" fontId="5" fillId="0" borderId="17" xfId="2" applyFont="1" applyBorder="1" applyAlignment="1">
      <alignment vertical="top" wrapText="1"/>
    </xf>
    <xf numFmtId="0" fontId="5" fillId="0" borderId="18" xfId="2" applyFont="1" applyBorder="1" applyAlignment="1">
      <alignment vertical="top" wrapText="1"/>
    </xf>
    <xf numFmtId="0" fontId="5" fillId="0" borderId="0" xfId="2" quotePrefix="1" applyFont="1" applyAlignment="1">
      <alignment vertical="top" wrapText="1"/>
    </xf>
    <xf numFmtId="0" fontId="6" fillId="3" borderId="19" xfId="1" applyFont="1" applyFill="1" applyBorder="1" applyAlignment="1">
      <alignment horizontal="center" vertical="center" wrapText="1"/>
    </xf>
    <xf numFmtId="0" fontId="0" fillId="0" borderId="20" xfId="0" applyBorder="1"/>
    <xf numFmtId="0" fontId="7" fillId="18" borderId="21" xfId="0" applyFont="1" applyFill="1" applyBorder="1"/>
    <xf numFmtId="0" fontId="0" fillId="18" borderId="22" xfId="0" applyFill="1" applyBorder="1"/>
    <xf numFmtId="0" fontId="0" fillId="0" borderId="23" xfId="0" applyBorder="1"/>
    <xf numFmtId="0" fontId="7" fillId="0" borderId="24" xfId="0" applyFont="1" applyBorder="1"/>
    <xf numFmtId="0" fontId="7" fillId="0" borderId="25" xfId="0" applyFont="1" applyBorder="1"/>
    <xf numFmtId="0" fontId="0" fillId="0" borderId="26" xfId="0" applyBorder="1"/>
    <xf numFmtId="0" fontId="0" fillId="0" borderId="27" xfId="0" applyBorder="1"/>
    <xf numFmtId="0" fontId="7" fillId="0" borderId="0" xfId="0" applyFont="1"/>
    <xf numFmtId="0" fontId="7" fillId="0" borderId="28" xfId="0" applyFont="1" applyBorder="1"/>
    <xf numFmtId="0" fontId="0" fillId="0" borderId="29" xfId="0" applyBorder="1"/>
    <xf numFmtId="0" fontId="7" fillId="19" borderId="30" xfId="0" applyFont="1" applyFill="1" applyBorder="1"/>
    <xf numFmtId="0" fontId="7" fillId="20" borderId="30" xfId="0" applyFont="1" applyFill="1" applyBorder="1"/>
    <xf numFmtId="0" fontId="7" fillId="21" borderId="31" xfId="0" applyFont="1" applyFill="1" applyBorder="1"/>
    <xf numFmtId="0" fontId="0" fillId="0" borderId="33" xfId="0" applyBorder="1" applyAlignment="1">
      <alignment vertical="top" wrapText="1"/>
    </xf>
    <xf numFmtId="0" fontId="8" fillId="0" borderId="24" xfId="0" applyFont="1" applyBorder="1" applyAlignment="1">
      <alignment horizontal="center" vertical="top" wrapText="1"/>
    </xf>
    <xf numFmtId="0" fontId="0" fillId="0" borderId="24" xfId="0" applyBorder="1" applyAlignment="1">
      <alignment vertical="top" wrapText="1"/>
    </xf>
    <xf numFmtId="0" fontId="7" fillId="0" borderId="34" xfId="0" applyFont="1" applyBorder="1" applyAlignment="1">
      <alignment vertical="top"/>
    </xf>
    <xf numFmtId="0" fontId="0" fillId="0" borderId="35" xfId="0" applyBorder="1" applyAlignment="1">
      <alignment vertical="top" wrapText="1"/>
    </xf>
    <xf numFmtId="0" fontId="8" fillId="0" borderId="25" xfId="0" applyFont="1" applyBorder="1" applyAlignment="1">
      <alignment horizontal="center" vertical="top" wrapText="1"/>
    </xf>
    <xf numFmtId="0" fontId="0" fillId="0" borderId="36" xfId="0" applyBorder="1" applyAlignment="1">
      <alignment vertical="top" wrapText="1"/>
    </xf>
    <xf numFmtId="0" fontId="0" fillId="0" borderId="25" xfId="0" applyBorder="1" applyAlignment="1">
      <alignment vertical="top" wrapText="1"/>
    </xf>
    <xf numFmtId="0" fontId="0" fillId="0" borderId="36" xfId="0" applyBorder="1" applyAlignment="1">
      <alignment horizontal="center" vertical="top" wrapText="1"/>
    </xf>
    <xf numFmtId="0" fontId="0" fillId="0" borderId="7" xfId="0" applyBorder="1"/>
    <xf numFmtId="0" fontId="7" fillId="0" borderId="8" xfId="0" applyFont="1" applyBorder="1" applyAlignment="1">
      <alignment horizontal="center"/>
    </xf>
    <xf numFmtId="0" fontId="0" fillId="0" borderId="8" xfId="0" applyBorder="1"/>
    <xf numFmtId="0" fontId="0" fillId="0" borderId="37" xfId="0" applyBorder="1"/>
    <xf numFmtId="0" fontId="0" fillId="0" borderId="10" xfId="0" applyBorder="1"/>
    <xf numFmtId="0" fontId="7" fillId="0" borderId="38" xfId="0" applyFont="1" applyBorder="1" applyAlignment="1">
      <alignment vertical="top"/>
    </xf>
    <xf numFmtId="0" fontId="0" fillId="0" borderId="39" xfId="0" applyBorder="1" applyAlignment="1">
      <alignment vertical="top" wrapText="1"/>
    </xf>
    <xf numFmtId="0" fontId="8" fillId="0" borderId="40" xfId="0" applyFont="1" applyBorder="1" applyAlignment="1">
      <alignment horizontal="center" vertical="top" wrapText="1"/>
    </xf>
    <xf numFmtId="0" fontId="0" fillId="0" borderId="41" xfId="0" applyBorder="1" applyAlignment="1">
      <alignment vertical="top" wrapText="1"/>
    </xf>
    <xf numFmtId="0" fontId="0" fillId="0" borderId="42" xfId="0" applyBorder="1" applyAlignment="1">
      <alignment horizontal="center" vertical="top" wrapText="1"/>
    </xf>
    <xf numFmtId="0" fontId="7" fillId="0" borderId="44" xfId="0" applyFont="1" applyBorder="1" applyAlignment="1">
      <alignment vertical="top"/>
    </xf>
    <xf numFmtId="0" fontId="0" fillId="0" borderId="27" xfId="0" applyBorder="1" applyAlignment="1">
      <alignment horizontal="center" vertical="top" wrapText="1"/>
    </xf>
    <xf numFmtId="0" fontId="9" fillId="0" borderId="26" xfId="0" applyFont="1" applyBorder="1"/>
    <xf numFmtId="0" fontId="0" fillId="0" borderId="0" xfId="0" applyAlignment="1">
      <alignment horizontal="center"/>
    </xf>
    <xf numFmtId="0" fontId="0" fillId="24" borderId="0" xfId="0" applyFill="1"/>
    <xf numFmtId="0" fontId="0" fillId="25" borderId="0" xfId="0" applyFill="1"/>
    <xf numFmtId="0" fontId="10" fillId="24" borderId="0" xfId="0" applyFont="1" applyFill="1"/>
    <xf numFmtId="0" fontId="10" fillId="24" borderId="0" xfId="0" applyFont="1" applyFill="1" applyAlignment="1">
      <alignment textRotation="45" wrapText="1"/>
    </xf>
    <xf numFmtId="0" fontId="0" fillId="5" borderId="0" xfId="0" applyFill="1"/>
    <xf numFmtId="0" fontId="0" fillId="26" borderId="0" xfId="0" applyFill="1"/>
    <xf numFmtId="0" fontId="0" fillId="6" borderId="0" xfId="0" applyFill="1"/>
    <xf numFmtId="0" fontId="0" fillId="11" borderId="0" xfId="0" applyFill="1"/>
    <xf numFmtId="0" fontId="0" fillId="5" borderId="45" xfId="0" applyFill="1" applyBorder="1"/>
    <xf numFmtId="0" fontId="0" fillId="27" borderId="46" xfId="0" applyFill="1" applyBorder="1"/>
    <xf numFmtId="0" fontId="0" fillId="28" borderId="0" xfId="0" applyFill="1"/>
    <xf numFmtId="0" fontId="2" fillId="28" borderId="0" xfId="0" applyFont="1" applyFill="1"/>
    <xf numFmtId="0" fontId="0" fillId="28" borderId="0" xfId="0" applyFill="1" applyAlignment="1">
      <alignment horizontal="center" textRotation="90" wrapText="1"/>
    </xf>
    <xf numFmtId="0" fontId="12" fillId="28" borderId="0" xfId="0" applyFont="1" applyFill="1"/>
    <xf numFmtId="0" fontId="13" fillId="28" borderId="0" xfId="0" applyFont="1" applyFill="1" applyAlignment="1">
      <alignment horizontal="left" vertical="top" wrapText="1"/>
    </xf>
    <xf numFmtId="0" fontId="13" fillId="28" borderId="0" xfId="0" applyFont="1" applyFill="1" applyAlignment="1">
      <alignment horizontal="left" vertical="top" textRotation="45" wrapText="1"/>
    </xf>
    <xf numFmtId="0" fontId="13" fillId="28" borderId="47" xfId="0" applyFont="1" applyFill="1" applyBorder="1" applyAlignment="1">
      <alignment horizontal="left" vertical="top" textRotation="45" wrapText="1"/>
    </xf>
    <xf numFmtId="0" fontId="13" fillId="28" borderId="0" xfId="0" applyFont="1" applyFill="1" applyAlignment="1">
      <alignment horizontal="center" vertical="top" wrapText="1"/>
    </xf>
    <xf numFmtId="0" fontId="13" fillId="28" borderId="1" xfId="0" applyFont="1" applyFill="1" applyBorder="1" applyAlignment="1">
      <alignment horizontal="left" vertical="top" wrapText="1"/>
    </xf>
    <xf numFmtId="0" fontId="13" fillId="28" borderId="1" xfId="0" applyFont="1" applyFill="1" applyBorder="1" applyAlignment="1">
      <alignment horizontal="left" vertical="top" textRotation="45" wrapText="1"/>
    </xf>
    <xf numFmtId="0" fontId="0" fillId="28" borderId="1" xfId="0" applyFill="1" applyBorder="1" applyAlignment="1">
      <alignment horizontal="center" textRotation="90" wrapText="1"/>
    </xf>
    <xf numFmtId="0" fontId="0" fillId="0" borderId="1" xfId="0" applyBorder="1" applyAlignment="1">
      <alignment horizontal="center"/>
    </xf>
    <xf numFmtId="0" fontId="0" fillId="0" borderId="1" xfId="0" applyBorder="1"/>
    <xf numFmtId="0" fontId="12" fillId="28" borderId="1" xfId="0" applyFont="1" applyFill="1" applyBorder="1"/>
    <xf numFmtId="49" fontId="14" fillId="0" borderId="0" xfId="2" applyNumberFormat="1" applyFont="1" applyAlignment="1">
      <alignment vertical="top" wrapText="1"/>
    </xf>
    <xf numFmtId="0" fontId="14" fillId="0" borderId="0" xfId="2" applyFont="1" applyAlignment="1">
      <alignment vertical="top" wrapText="1"/>
    </xf>
    <xf numFmtId="0" fontId="13" fillId="28" borderId="0" xfId="0" applyFont="1" applyFill="1" applyAlignment="1">
      <alignment horizontal="left" vertical="top"/>
    </xf>
    <xf numFmtId="0" fontId="0" fillId="0" borderId="0" xfId="0" applyAlignment="1">
      <alignment horizontal="left"/>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left" vertical="top" wrapText="1"/>
    </xf>
    <xf numFmtId="0" fontId="0" fillId="0" borderId="1" xfId="0" applyBorder="1" applyAlignment="1">
      <alignment horizontal="center" vertical="top"/>
    </xf>
    <xf numFmtId="0" fontId="13" fillId="28" borderId="0" xfId="0" applyFont="1" applyFill="1" applyAlignment="1">
      <alignment horizontal="left" textRotation="45" wrapText="1"/>
    </xf>
    <xf numFmtId="0" fontId="0" fillId="0" borderId="1" xfId="0" applyBorder="1" applyAlignment="1">
      <alignment horizontal="left"/>
    </xf>
    <xf numFmtId="0" fontId="0" fillId="0" borderId="0" xfId="0" applyAlignment="1">
      <alignment horizontal="left" vertical="top"/>
    </xf>
    <xf numFmtId="0" fontId="0" fillId="0" borderId="1" xfId="0" applyBorder="1" applyAlignment="1">
      <alignment horizontal="left" vertical="top"/>
    </xf>
    <xf numFmtId="0" fontId="0" fillId="0" borderId="0" xfId="0" quotePrefix="1" applyAlignment="1">
      <alignment horizontal="center" vertical="top"/>
    </xf>
    <xf numFmtId="0" fontId="2" fillId="28" borderId="1" xfId="0" applyFont="1" applyFill="1" applyBorder="1"/>
    <xf numFmtId="0" fontId="0" fillId="0" borderId="1" xfId="0" applyBorder="1" applyAlignment="1">
      <alignment vertical="top"/>
    </xf>
    <xf numFmtId="0" fontId="0" fillId="0" borderId="4" xfId="0" applyBorder="1" applyAlignment="1">
      <alignment horizontal="left"/>
    </xf>
    <xf numFmtId="0" fontId="0" fillId="0" borderId="5" xfId="0" applyBorder="1" applyAlignment="1">
      <alignment horizontal="left"/>
    </xf>
    <xf numFmtId="0" fontId="2" fillId="9" borderId="2" xfId="0" applyFont="1" applyFill="1" applyBorder="1"/>
    <xf numFmtId="0" fontId="13" fillId="28" borderId="0" xfId="0" applyFont="1" applyFill="1" applyAlignment="1">
      <alignment vertical="top" wrapText="1"/>
    </xf>
    <xf numFmtId="0" fontId="13" fillId="28" borderId="2" xfId="0" applyFont="1" applyFill="1" applyBorder="1" applyAlignment="1">
      <alignment vertical="top" wrapText="1"/>
    </xf>
    <xf numFmtId="0" fontId="12" fillId="28" borderId="2" xfId="0" applyFont="1" applyFill="1" applyBorder="1"/>
    <xf numFmtId="0" fontId="0" fillId="28" borderId="0" xfId="0" applyFill="1" applyAlignment="1">
      <alignment textRotation="90" wrapText="1"/>
    </xf>
    <xf numFmtId="0" fontId="0" fillId="28" borderId="2" xfId="0" applyFill="1" applyBorder="1" applyAlignment="1">
      <alignment textRotation="90" wrapText="1"/>
    </xf>
    <xf numFmtId="14" fontId="0" fillId="0" borderId="0" xfId="0" applyNumberFormat="1" applyAlignment="1">
      <alignment vertical="top"/>
    </xf>
    <xf numFmtId="0" fontId="0" fillId="0" borderId="2" xfId="0" applyBorder="1" applyAlignment="1">
      <alignment vertical="top" wrapText="1"/>
    </xf>
    <xf numFmtId="0" fontId="0" fillId="0" borderId="2" xfId="0" applyBorder="1" applyAlignment="1">
      <alignment vertical="top"/>
    </xf>
    <xf numFmtId="0" fontId="0" fillId="0" borderId="5" xfId="0" applyBorder="1"/>
    <xf numFmtId="0" fontId="0" fillId="0" borderId="6" xfId="0" applyBorder="1"/>
    <xf numFmtId="49" fontId="0" fillId="9" borderId="0" xfId="0" applyNumberFormat="1" applyFill="1"/>
    <xf numFmtId="49" fontId="0" fillId="0" borderId="0" xfId="0" applyNumberFormat="1"/>
    <xf numFmtId="0" fontId="5" fillId="0" borderId="0" xfId="2" applyFont="1" applyAlignment="1">
      <alignment horizontal="left" vertical="top" wrapText="1"/>
    </xf>
    <xf numFmtId="0" fontId="0" fillId="9" borderId="1" xfId="0" applyFill="1" applyBorder="1" applyAlignment="1">
      <alignment vertical="top"/>
    </xf>
    <xf numFmtId="0" fontId="2" fillId="9" borderId="1" xfId="0" applyFont="1" applyFill="1" applyBorder="1" applyAlignment="1">
      <alignment vertical="top"/>
    </xf>
    <xf numFmtId="0" fontId="13" fillId="28" borderId="0" xfId="0" applyFont="1" applyFill="1" applyAlignment="1">
      <alignment horizontal="right" vertical="top" wrapText="1"/>
    </xf>
    <xf numFmtId="0" fontId="0" fillId="0" borderId="0" xfId="0" applyAlignment="1">
      <alignment horizontal="right"/>
    </xf>
    <xf numFmtId="0" fontId="5" fillId="0" borderId="10" xfId="2" applyFont="1" applyBorder="1" applyAlignment="1">
      <alignment horizontal="right" vertical="top" wrapText="1"/>
    </xf>
    <xf numFmtId="0" fontId="5" fillId="0" borderId="13" xfId="2" applyFont="1" applyBorder="1" applyAlignment="1">
      <alignment horizontal="right" vertical="top" wrapText="1"/>
    </xf>
    <xf numFmtId="0" fontId="5" fillId="0" borderId="0" xfId="2" applyFont="1" applyAlignment="1">
      <alignment horizontal="right" vertical="top" wrapText="1"/>
    </xf>
    <xf numFmtId="0" fontId="5" fillId="0" borderId="0" xfId="0" applyFont="1" applyAlignment="1">
      <alignment horizontal="left" vertical="top" wrapText="1"/>
    </xf>
    <xf numFmtId="0" fontId="5" fillId="0" borderId="8" xfId="2" applyFont="1" applyBorder="1" applyAlignment="1">
      <alignment vertical="top"/>
    </xf>
    <xf numFmtId="14" fontId="0" fillId="0" borderId="0" xfId="0" applyNumberFormat="1" applyAlignment="1">
      <alignment horizontal="center" vertical="top"/>
    </xf>
    <xf numFmtId="0" fontId="5" fillId="0" borderId="2" xfId="0" applyFont="1" applyBorder="1" applyAlignment="1">
      <alignment vertical="top" wrapText="1"/>
    </xf>
    <xf numFmtId="0" fontId="0" fillId="0" borderId="0" xfId="0" applyAlignment="1">
      <alignment horizontal="center" vertical="top" wrapText="1"/>
    </xf>
    <xf numFmtId="14" fontId="0" fillId="0" borderId="0" xfId="0" applyNumberFormat="1" applyAlignment="1">
      <alignment horizontal="center" vertical="top" wrapText="1"/>
    </xf>
    <xf numFmtId="0" fontId="5" fillId="0" borderId="0" xfId="0" applyFont="1" applyAlignment="1">
      <alignment vertical="top" wrapText="1"/>
    </xf>
    <xf numFmtId="0" fontId="16" fillId="0" borderId="48" xfId="0" applyFont="1" applyBorder="1" applyAlignment="1">
      <alignment horizontal="left" vertical="top" wrapText="1"/>
    </xf>
    <xf numFmtId="14" fontId="5" fillId="0" borderId="0" xfId="0" applyNumberFormat="1" applyFont="1" applyAlignment="1">
      <alignment vertical="top"/>
    </xf>
    <xf numFmtId="49" fontId="0" fillId="8" borderId="0" xfId="0" applyNumberFormat="1" applyFill="1"/>
    <xf numFmtId="0" fontId="4" fillId="0" borderId="9" xfId="0" applyFont="1" applyBorder="1"/>
    <xf numFmtId="0" fontId="5" fillId="0" borderId="49" xfId="0" applyFont="1" applyBorder="1" applyAlignment="1">
      <alignment horizontal="left" vertical="top" wrapText="1"/>
    </xf>
    <xf numFmtId="0" fontId="0" fillId="0" borderId="50" xfId="0" applyBorder="1"/>
    <xf numFmtId="0" fontId="7" fillId="0" borderId="51" xfId="0" applyFont="1" applyBorder="1" applyAlignment="1">
      <alignment vertical="top"/>
    </xf>
    <xf numFmtId="0" fontId="0" fillId="0" borderId="52" xfId="0" applyBorder="1" applyAlignment="1">
      <alignment vertical="top" wrapText="1"/>
    </xf>
    <xf numFmtId="0" fontId="0" fillId="0" borderId="52" xfId="0" applyBorder="1" applyAlignment="1">
      <alignment horizontal="center" vertical="top" wrapText="1"/>
    </xf>
    <xf numFmtId="0" fontId="0" fillId="0" borderId="50" xfId="0" applyBorder="1" applyAlignment="1">
      <alignment horizontal="center" vertical="top" wrapText="1"/>
    </xf>
    <xf numFmtId="0" fontId="0" fillId="0" borderId="41" xfId="0" applyBorder="1" applyAlignment="1">
      <alignment horizontal="center" vertical="top" wrapText="1"/>
    </xf>
    <xf numFmtId="0" fontId="13" fillId="28" borderId="0" xfId="0" applyFont="1" applyFill="1" applyAlignment="1">
      <alignment horizontal="center" vertical="top"/>
    </xf>
    <xf numFmtId="0" fontId="0" fillId="8" borderId="0" xfId="0" applyFill="1" applyAlignment="1">
      <alignment vertical="top"/>
    </xf>
    <xf numFmtId="0" fontId="0" fillId="0" borderId="53" xfId="0" applyBorder="1"/>
    <xf numFmtId="0" fontId="2" fillId="7" borderId="56" xfId="0" applyFont="1" applyFill="1" applyBorder="1"/>
    <xf numFmtId="0" fontId="0" fillId="8" borderId="56" xfId="0" quotePrefix="1" applyFill="1" applyBorder="1"/>
    <xf numFmtId="0" fontId="0" fillId="8" borderId="56" xfId="0" applyFill="1" applyBorder="1"/>
    <xf numFmtId="166" fontId="0" fillId="8" borderId="56" xfId="0" applyNumberFormat="1" applyFill="1" applyBorder="1" applyAlignment="1">
      <alignment horizontal="left"/>
    </xf>
    <xf numFmtId="0" fontId="13" fillId="28" borderId="57" xfId="0" applyFont="1" applyFill="1" applyBorder="1" applyAlignment="1">
      <alignment horizontal="left" vertical="top" wrapText="1"/>
    </xf>
    <xf numFmtId="0" fontId="13" fillId="28" borderId="58" xfId="0" applyFont="1" applyFill="1" applyBorder="1" applyAlignment="1">
      <alignment horizontal="left" vertical="top" wrapText="1"/>
    </xf>
    <xf numFmtId="0" fontId="13" fillId="28" borderId="58" xfId="0" applyFont="1" applyFill="1" applyBorder="1" applyAlignment="1">
      <alignment vertical="top" wrapText="1"/>
    </xf>
    <xf numFmtId="0" fontId="13" fillId="28" borderId="59" xfId="0" applyFont="1" applyFill="1" applyBorder="1" applyAlignment="1">
      <alignment vertical="top" wrapText="1"/>
    </xf>
    <xf numFmtId="0" fontId="2" fillId="9" borderId="56" xfId="0" applyFont="1" applyFill="1" applyBorder="1"/>
    <xf numFmtId="0" fontId="2" fillId="9" borderId="56" xfId="0" applyFont="1" applyFill="1" applyBorder="1" applyAlignment="1">
      <alignment wrapText="1"/>
    </xf>
    <xf numFmtId="0" fontId="2" fillId="9" borderId="60" xfId="0" applyFont="1" applyFill="1" applyBorder="1" applyAlignment="1">
      <alignment wrapText="1"/>
    </xf>
    <xf numFmtId="0" fontId="0" fillId="8" borderId="56" xfId="0" applyFill="1" applyBorder="1" applyAlignment="1">
      <alignment horizontal="center"/>
    </xf>
    <xf numFmtId="0" fontId="0" fillId="8" borderId="56" xfId="0" applyFill="1" applyBorder="1" applyAlignment="1">
      <alignment wrapText="1"/>
    </xf>
    <xf numFmtId="0" fontId="1" fillId="2" borderId="57" xfId="0" applyFont="1" applyFill="1" applyBorder="1"/>
    <xf numFmtId="0" fontId="1" fillId="2" borderId="58" xfId="0" applyFont="1" applyFill="1" applyBorder="1"/>
    <xf numFmtId="0" fontId="1" fillId="2" borderId="59" xfId="0" applyFont="1" applyFill="1" applyBorder="1"/>
    <xf numFmtId="0" fontId="2" fillId="9" borderId="56" xfId="0" applyFont="1" applyFill="1" applyBorder="1" applyAlignment="1">
      <alignment textRotation="90"/>
    </xf>
    <xf numFmtId="0" fontId="2" fillId="9" borderId="56" xfId="0" applyFont="1" applyFill="1" applyBorder="1" applyAlignment="1">
      <alignment textRotation="90" wrapText="1"/>
    </xf>
    <xf numFmtId="0" fontId="4" fillId="0" borderId="55" xfId="0" applyFont="1" applyBorder="1"/>
    <xf numFmtId="0" fontId="0" fillId="0" borderId="55" xfId="0" applyBorder="1"/>
    <xf numFmtId="0" fontId="9" fillId="0" borderId="55" xfId="0" applyFont="1" applyBorder="1"/>
    <xf numFmtId="0" fontId="2" fillId="0" borderId="54" xfId="0" applyFont="1" applyBorder="1"/>
    <xf numFmtId="0" fontId="0" fillId="0" borderId="53" xfId="0" applyBorder="1" applyAlignment="1">
      <alignment horizontal="center"/>
    </xf>
    <xf numFmtId="0" fontId="5" fillId="0" borderId="53" xfId="2" applyFont="1" applyBorder="1" applyAlignment="1">
      <alignment vertical="top" wrapText="1"/>
    </xf>
    <xf numFmtId="0" fontId="5" fillId="12" borderId="61" xfId="2" applyFont="1" applyFill="1" applyBorder="1" applyAlignment="1">
      <alignment vertical="top" wrapText="1"/>
    </xf>
    <xf numFmtId="0" fontId="5" fillId="12" borderId="62" xfId="2" applyFont="1" applyFill="1" applyBorder="1" applyAlignment="1">
      <alignment vertical="top" wrapText="1"/>
    </xf>
    <xf numFmtId="0" fontId="5" fillId="13" borderId="63" xfId="2" applyFont="1" applyFill="1" applyBorder="1" applyAlignment="1">
      <alignment vertical="top" wrapText="1"/>
    </xf>
    <xf numFmtId="0" fontId="5" fillId="12" borderId="63" xfId="2" applyFont="1" applyFill="1" applyBorder="1" applyAlignment="1">
      <alignment vertical="top" wrapText="1"/>
    </xf>
    <xf numFmtId="0" fontId="5" fillId="14" borderId="63" xfId="2" applyFont="1" applyFill="1" applyBorder="1" applyAlignment="1">
      <alignment vertical="top" textRotation="45" wrapText="1"/>
    </xf>
    <xf numFmtId="0" fontId="5" fillId="29" borderId="63" xfId="2" applyFont="1" applyFill="1" applyBorder="1" applyAlignment="1">
      <alignment vertical="top" textRotation="45" wrapText="1"/>
    </xf>
    <xf numFmtId="0" fontId="5" fillId="30" borderId="63" xfId="2" applyFont="1" applyFill="1" applyBorder="1" applyAlignment="1">
      <alignment vertical="top" textRotation="45" wrapText="1"/>
    </xf>
    <xf numFmtId="0" fontId="5" fillId="15" borderId="63" xfId="2" applyFont="1" applyFill="1" applyBorder="1" applyAlignment="1">
      <alignment vertical="top" textRotation="45" wrapText="1"/>
    </xf>
    <xf numFmtId="0" fontId="5" fillId="10" borderId="63" xfId="2" applyFont="1" applyFill="1" applyBorder="1" applyAlignment="1">
      <alignment vertical="top" textRotation="45" wrapText="1"/>
    </xf>
    <xf numFmtId="0" fontId="5" fillId="17" borderId="63" xfId="2" applyFont="1" applyFill="1" applyBorder="1" applyAlignment="1">
      <alignment vertical="top" textRotation="45" wrapText="1"/>
    </xf>
    <xf numFmtId="0" fontId="5" fillId="5" borderId="63" xfId="2" applyFont="1" applyFill="1" applyBorder="1" applyAlignment="1">
      <alignment horizontal="right" vertical="top" textRotation="45" wrapText="1"/>
    </xf>
    <xf numFmtId="0" fontId="5" fillId="21" borderId="63" xfId="2" applyFont="1" applyFill="1" applyBorder="1" applyAlignment="1">
      <alignment horizontal="right" vertical="top" textRotation="45" wrapText="1"/>
    </xf>
    <xf numFmtId="0" fontId="5" fillId="16" borderId="64" xfId="1" applyFont="1" applyFill="1" applyBorder="1" applyAlignment="1">
      <alignment vertical="top" wrapText="1"/>
    </xf>
    <xf numFmtId="0" fontId="5" fillId="16" borderId="65" xfId="1" applyFont="1" applyFill="1" applyBorder="1" applyAlignment="1">
      <alignment vertical="top" wrapText="1"/>
    </xf>
    <xf numFmtId="0" fontId="5" fillId="16" borderId="66" xfId="1" applyFont="1" applyFill="1" applyBorder="1" applyAlignment="1">
      <alignment vertical="top" wrapText="1"/>
    </xf>
    <xf numFmtId="49" fontId="5" fillId="16" borderId="67" xfId="1" applyNumberFormat="1" applyFont="1" applyFill="1" applyBorder="1" applyAlignment="1">
      <alignment vertical="top" wrapText="1"/>
    </xf>
    <xf numFmtId="0" fontId="5" fillId="16" borderId="67" xfId="2" applyFont="1" applyFill="1" applyBorder="1" applyAlignment="1">
      <alignment vertical="top" wrapText="1"/>
    </xf>
    <xf numFmtId="0" fontId="5" fillId="18" borderId="67" xfId="2" applyFont="1" applyFill="1" applyBorder="1" applyAlignment="1">
      <alignment vertical="top" textRotation="90" wrapText="1"/>
    </xf>
    <xf numFmtId="0" fontId="5" fillId="29" borderId="63" xfId="2" applyFont="1" applyFill="1" applyBorder="1" applyAlignment="1">
      <alignment vertical="top" textRotation="90" wrapText="1"/>
    </xf>
    <xf numFmtId="0" fontId="5" fillId="30" borderId="63" xfId="2" applyFont="1" applyFill="1" applyBorder="1" applyAlignment="1">
      <alignment vertical="top" textRotation="90" wrapText="1"/>
    </xf>
    <xf numFmtId="0" fontId="5" fillId="15" borderId="67" xfId="2" applyFont="1" applyFill="1" applyBorder="1" applyAlignment="1">
      <alignment vertical="top" textRotation="90" wrapText="1"/>
    </xf>
    <xf numFmtId="0" fontId="5" fillId="10" borderId="68" xfId="2" applyFont="1" applyFill="1" applyBorder="1" applyAlignment="1">
      <alignment vertical="top" textRotation="90" wrapText="1"/>
    </xf>
    <xf numFmtId="0" fontId="5" fillId="17" borderId="65" xfId="2" applyFont="1" applyFill="1" applyBorder="1" applyAlignment="1">
      <alignment vertical="top" textRotation="90" wrapText="1"/>
    </xf>
    <xf numFmtId="0" fontId="5" fillId="5" borderId="67" xfId="2" applyFont="1" applyFill="1" applyBorder="1" applyAlignment="1">
      <alignment horizontal="right" vertical="top" textRotation="90" wrapText="1"/>
    </xf>
    <xf numFmtId="0" fontId="5" fillId="16" borderId="69" xfId="2" applyFont="1" applyFill="1" applyBorder="1" applyAlignment="1">
      <alignment vertical="top" wrapText="1"/>
    </xf>
    <xf numFmtId="0" fontId="5" fillId="16" borderId="67" xfId="1" applyFont="1" applyFill="1" applyBorder="1" applyAlignment="1">
      <alignment vertical="top" wrapText="1"/>
    </xf>
    <xf numFmtId="0" fontId="5" fillId="15" borderId="67" xfId="2" applyFont="1" applyFill="1" applyBorder="1" applyAlignment="1">
      <alignment vertical="top" wrapText="1"/>
    </xf>
    <xf numFmtId="0" fontId="5" fillId="18" borderId="67" xfId="2" applyFont="1" applyFill="1" applyBorder="1" applyAlignment="1">
      <alignment horizontal="left" textRotation="90" wrapText="1"/>
    </xf>
    <xf numFmtId="0" fontId="5" fillId="15" borderId="67" xfId="2" applyFont="1" applyFill="1" applyBorder="1" applyAlignment="1">
      <alignment horizontal="left" textRotation="90" wrapText="1"/>
    </xf>
    <xf numFmtId="0" fontId="5" fillId="10" borderId="68" xfId="2" applyFont="1" applyFill="1" applyBorder="1" applyAlignment="1">
      <alignment horizontal="left" textRotation="90" wrapText="1"/>
    </xf>
    <xf numFmtId="0" fontId="5" fillId="21" borderId="65" xfId="2" applyFont="1" applyFill="1" applyBorder="1" applyAlignment="1">
      <alignment horizontal="left" textRotation="90" wrapText="1"/>
    </xf>
    <xf numFmtId="0" fontId="5" fillId="5" borderId="68" xfId="2" applyFont="1" applyFill="1" applyBorder="1" applyAlignment="1">
      <alignment horizontal="left" textRotation="90" wrapText="1"/>
    </xf>
    <xf numFmtId="49" fontId="15" fillId="0" borderId="65" xfId="2" applyNumberFormat="1" applyFont="1" applyBorder="1" applyAlignment="1">
      <alignment vertical="top" wrapText="1"/>
    </xf>
    <xf numFmtId="49" fontId="14" fillId="0" borderId="65" xfId="2" applyNumberFormat="1" applyFont="1" applyBorder="1" applyAlignment="1">
      <alignment vertical="top" wrapText="1"/>
    </xf>
    <xf numFmtId="0" fontId="14" fillId="0" borderId="65" xfId="2" applyFont="1" applyBorder="1" applyAlignment="1">
      <alignment vertical="top" wrapText="1"/>
    </xf>
    <xf numFmtId="0" fontId="14" fillId="0" borderId="65" xfId="2" applyFont="1" applyBorder="1" applyAlignment="1">
      <alignment horizontal="right" vertical="top" wrapText="1"/>
    </xf>
    <xf numFmtId="0" fontId="5" fillId="0" borderId="65" xfId="2" quotePrefix="1" applyFont="1" applyBorder="1" applyAlignment="1">
      <alignment horizontal="left" vertical="top" wrapText="1"/>
    </xf>
    <xf numFmtId="49" fontId="5" fillId="0" borderId="66" xfId="2" applyNumberFormat="1" applyFont="1" applyBorder="1" applyAlignment="1">
      <alignment horizontal="left" vertical="top" wrapText="1"/>
    </xf>
    <xf numFmtId="0" fontId="5" fillId="0" borderId="65" xfId="2" applyFont="1" applyBorder="1" applyAlignment="1">
      <alignment horizontal="left" vertical="top" wrapText="1"/>
    </xf>
    <xf numFmtId="0" fontId="5" fillId="0" borderId="65" xfId="0" applyFont="1" applyBorder="1" applyAlignment="1">
      <alignment horizontal="left" vertical="top" wrapText="1"/>
    </xf>
    <xf numFmtId="0" fontId="6" fillId="0" borderId="65" xfId="2" applyFont="1" applyBorder="1" applyAlignment="1">
      <alignment vertical="top" wrapText="1"/>
    </xf>
    <xf numFmtId="0" fontId="17" fillId="0" borderId="65" xfId="2" applyFont="1" applyBorder="1" applyAlignment="1">
      <alignment horizontal="left" vertical="top" wrapText="1"/>
    </xf>
    <xf numFmtId="49" fontId="5" fillId="0" borderId="65" xfId="2" applyNumberFormat="1" applyFont="1" applyBorder="1" applyAlignment="1">
      <alignment horizontal="left" vertical="top" wrapText="1"/>
    </xf>
    <xf numFmtId="49" fontId="18" fillId="0" borderId="65" xfId="2" quotePrefix="1" applyNumberFormat="1" applyFont="1" applyBorder="1" applyAlignment="1">
      <alignment vertical="top" wrapText="1"/>
    </xf>
    <xf numFmtId="49" fontId="18" fillId="0" borderId="65" xfId="2" applyNumberFormat="1" applyFont="1" applyBorder="1" applyAlignment="1">
      <alignment vertical="top" wrapText="1"/>
    </xf>
    <xf numFmtId="0" fontId="18" fillId="0" borderId="65" xfId="2" applyFont="1" applyBorder="1" applyAlignment="1">
      <alignment vertical="top" wrapText="1"/>
    </xf>
    <xf numFmtId="0" fontId="18" fillId="0" borderId="65" xfId="2" applyFont="1" applyBorder="1" applyAlignment="1">
      <alignment horizontal="left" vertical="top" wrapText="1"/>
    </xf>
    <xf numFmtId="0" fontId="19" fillId="0" borderId="65" xfId="2" applyFont="1" applyBorder="1" applyAlignment="1">
      <alignment vertical="top" wrapText="1"/>
    </xf>
    <xf numFmtId="49" fontId="17" fillId="0" borderId="65" xfId="2" applyNumberFormat="1" applyFont="1" applyBorder="1" applyAlignment="1">
      <alignment horizontal="left" vertical="top" wrapText="1"/>
    </xf>
    <xf numFmtId="49" fontId="17" fillId="0" borderId="66" xfId="2" applyNumberFormat="1" applyFont="1" applyBorder="1" applyAlignment="1">
      <alignment horizontal="left" vertical="top" wrapText="1"/>
    </xf>
    <xf numFmtId="0" fontId="5" fillId="0" borderId="65" xfId="2" applyFont="1" applyBorder="1" applyAlignment="1" applyProtection="1">
      <alignment horizontal="right" vertical="top" wrapText="1"/>
      <protection locked="0"/>
    </xf>
    <xf numFmtId="0" fontId="2" fillId="9" borderId="70" xfId="0" applyFont="1" applyFill="1" applyBorder="1"/>
    <xf numFmtId="0" fontId="2" fillId="9" borderId="71" xfId="0" applyFont="1" applyFill="1" applyBorder="1"/>
    <xf numFmtId="0" fontId="2" fillId="9" borderId="66" xfId="0" applyFont="1" applyFill="1" applyBorder="1"/>
    <xf numFmtId="0" fontId="2" fillId="9" borderId="65" xfId="0" applyFont="1" applyFill="1" applyBorder="1"/>
    <xf numFmtId="0" fontId="0" fillId="9" borderId="71" xfId="0" applyFill="1" applyBorder="1"/>
    <xf numFmtId="49" fontId="2" fillId="9" borderId="65" xfId="0" applyNumberFormat="1" applyFont="1" applyFill="1" applyBorder="1"/>
    <xf numFmtId="0" fontId="0" fillId="8" borderId="70" xfId="0" applyFill="1" applyBorder="1"/>
    <xf numFmtId="0" fontId="0" fillId="8" borderId="71" xfId="0" applyFill="1" applyBorder="1"/>
    <xf numFmtId="0" fontId="0" fillId="8" borderId="65" xfId="0" applyFill="1" applyBorder="1"/>
    <xf numFmtId="49" fontId="0" fillId="8" borderId="65" xfId="0" applyNumberFormat="1" applyFill="1" applyBorder="1"/>
    <xf numFmtId="0" fontId="0" fillId="8" borderId="66" xfId="0" applyFill="1" applyBorder="1"/>
    <xf numFmtId="0" fontId="2" fillId="0" borderId="65" xfId="0" applyFont="1" applyBorder="1"/>
    <xf numFmtId="49" fontId="2" fillId="0" borderId="65" xfId="0" applyNumberFormat="1" applyFont="1" applyBorder="1"/>
    <xf numFmtId="0" fontId="0" fillId="0" borderId="65" xfId="0" applyBorder="1"/>
    <xf numFmtId="49" fontId="0" fillId="0" borderId="65" xfId="0" applyNumberFormat="1" applyBorder="1"/>
    <xf numFmtId="0" fontId="0" fillId="0" borderId="65" xfId="0" quotePrefix="1" applyBorder="1"/>
    <xf numFmtId="0" fontId="2" fillId="9" borderId="66" xfId="0" applyFont="1" applyFill="1" applyBorder="1" applyAlignment="1">
      <alignment horizontal="right"/>
    </xf>
    <xf numFmtId="0" fontId="2" fillId="7" borderId="65" xfId="0" applyFont="1" applyFill="1" applyBorder="1"/>
    <xf numFmtId="0" fontId="0" fillId="7" borderId="65" xfId="0" applyFill="1" applyBorder="1"/>
    <xf numFmtId="44" fontId="0" fillId="0" borderId="65" xfId="0" applyNumberFormat="1" applyBorder="1"/>
    <xf numFmtId="0" fontId="18" fillId="8" borderId="65" xfId="2" applyFont="1" applyFill="1" applyBorder="1" applyAlignment="1" applyProtection="1">
      <alignment horizontal="right" vertical="top" wrapText="1"/>
      <protection locked="0"/>
    </xf>
    <xf numFmtId="0" fontId="18" fillId="31" borderId="65" xfId="2" applyFont="1" applyFill="1" applyBorder="1" applyAlignment="1" applyProtection="1">
      <alignment horizontal="right" vertical="top" wrapText="1"/>
      <protection locked="0"/>
    </xf>
    <xf numFmtId="0" fontId="18" fillId="0" borderId="65" xfId="2" applyFont="1" applyBorder="1" applyAlignment="1" applyProtection="1">
      <alignment horizontal="right" vertical="top" wrapText="1"/>
      <protection locked="0"/>
    </xf>
    <xf numFmtId="0" fontId="18" fillId="0" borderId="65" xfId="2" applyFont="1" applyBorder="1" applyAlignment="1" applyProtection="1">
      <alignment vertical="top" wrapText="1"/>
      <protection locked="0"/>
    </xf>
    <xf numFmtId="49" fontId="5" fillId="0" borderId="65" xfId="2" applyNumberFormat="1" applyFont="1" applyBorder="1" applyAlignment="1">
      <alignment vertical="top" wrapText="1"/>
    </xf>
    <xf numFmtId="0" fontId="16" fillId="0" borderId="49" xfId="0" applyFont="1" applyBorder="1" applyAlignment="1">
      <alignment horizontal="left" vertical="top" wrapText="1"/>
    </xf>
    <xf numFmtId="0" fontId="16" fillId="0" borderId="65" xfId="0" applyFont="1" applyBorder="1" applyAlignment="1">
      <alignment horizontal="left" vertical="top" wrapText="1"/>
    </xf>
    <xf numFmtId="0" fontId="2" fillId="8" borderId="70" xfId="0" applyFont="1" applyFill="1" applyBorder="1"/>
    <xf numFmtId="0" fontId="0" fillId="0" borderId="65" xfId="0" quotePrefix="1" applyBorder="1" applyAlignment="1">
      <alignment horizontal="center"/>
    </xf>
    <xf numFmtId="0" fontId="0" fillId="0" borderId="65" xfId="0" applyBorder="1" applyAlignment="1">
      <alignment horizontal="center"/>
    </xf>
    <xf numFmtId="0" fontId="0" fillId="8" borderId="73" xfId="0" applyFill="1" applyBorder="1"/>
    <xf numFmtId="0" fontId="0" fillId="8" borderId="74" xfId="0" applyFill="1" applyBorder="1"/>
    <xf numFmtId="0" fontId="0" fillId="8" borderId="72" xfId="0" applyFill="1" applyBorder="1"/>
    <xf numFmtId="49" fontId="0" fillId="8" borderId="72" xfId="0" applyNumberFormat="1" applyFill="1" applyBorder="1"/>
    <xf numFmtId="0" fontId="0" fillId="8" borderId="76" xfId="0" applyFill="1" applyBorder="1"/>
    <xf numFmtId="0" fontId="0" fillId="8" borderId="75" xfId="0" applyFill="1" applyBorder="1"/>
    <xf numFmtId="49" fontId="0" fillId="8" borderId="75" xfId="0" applyNumberFormat="1" applyFill="1" applyBorder="1"/>
    <xf numFmtId="0" fontId="13" fillId="28" borderId="0" xfId="0" applyFont="1" applyFill="1" applyAlignment="1">
      <alignment horizontal="center" vertical="top" wrapText="1"/>
    </xf>
    <xf numFmtId="0" fontId="13" fillId="28" borderId="47" xfId="0" applyFont="1" applyFill="1" applyBorder="1" applyAlignment="1">
      <alignment horizontal="center" vertical="top" wrapText="1"/>
    </xf>
    <xf numFmtId="0" fontId="2" fillId="9" borderId="56" xfId="0" applyFont="1" applyFill="1" applyBorder="1" applyAlignment="1">
      <alignment horizontal="center" textRotation="90"/>
    </xf>
    <xf numFmtId="0" fontId="7" fillId="22" borderId="32" xfId="0" applyFont="1" applyFill="1" applyBorder="1" applyAlignment="1">
      <alignment horizontal="center" vertical="center" textRotation="90"/>
    </xf>
    <xf numFmtId="0" fontId="7" fillId="22" borderId="34" xfId="0" applyFont="1" applyFill="1" applyBorder="1" applyAlignment="1">
      <alignment horizontal="center" vertical="center" textRotation="90"/>
    </xf>
    <xf numFmtId="0" fontId="7" fillId="23" borderId="34" xfId="0" applyFont="1" applyFill="1" applyBorder="1" applyAlignment="1">
      <alignment horizontal="center" vertical="center" textRotation="90"/>
    </xf>
    <xf numFmtId="0" fontId="7" fillId="23" borderId="43" xfId="0" applyFont="1" applyFill="1" applyBorder="1" applyAlignment="1">
      <alignment horizontal="center" vertical="center" textRotation="90"/>
    </xf>
    <xf numFmtId="0" fontId="2" fillId="0" borderId="65" xfId="0" applyFont="1" applyBorder="1" applyAlignment="1">
      <alignment horizontal="left"/>
    </xf>
  </cellXfs>
  <cellStyles count="4">
    <cellStyle name="Kerngegevens" xfId="3" xr:uid="{00000000-0005-0000-0000-000000000000}"/>
    <cellStyle name="Normal 2" xfId="2" xr:uid="{00000000-0005-0000-0000-000001000000}"/>
    <cellStyle name="Standaard" xfId="0" builtinId="0"/>
    <cellStyle name="Standaard_FORMULIER" xfId="1" xr:uid="{00000000-0005-0000-0000-000003000000}"/>
  </cellStyles>
  <dxfs count="74">
    <dxf>
      <font>
        <color rgb="FF9C0006"/>
      </font>
      <fill>
        <patternFill>
          <bgColor rgb="FFFFC7CE"/>
        </patternFill>
      </fill>
    </dxf>
    <dxf>
      <font>
        <b/>
        <i/>
        <color rgb="FFFF0000"/>
      </font>
      <fill>
        <patternFill>
          <bgColor theme="5" tint="0.39994506668294322"/>
        </patternFill>
      </fill>
    </dxf>
    <dxf>
      <font>
        <b/>
        <i/>
        <color rgb="FFFF0000"/>
      </font>
      <fill>
        <patternFill>
          <bgColor theme="5" tint="0.39994506668294322"/>
        </patternFill>
      </fill>
    </dxf>
    <dxf>
      <font>
        <color rgb="FF9C0006"/>
      </font>
      <fill>
        <patternFill>
          <bgColor rgb="FFFFC7CE"/>
        </patternFill>
      </fill>
    </dxf>
    <dxf>
      <font>
        <color rgb="FF9C0006"/>
      </font>
      <fill>
        <patternFill>
          <bgColor rgb="FFFFC7CE"/>
        </patternFill>
      </fill>
    </dxf>
    <dxf>
      <fill>
        <patternFill patternType="solid">
          <fgColor indexed="64"/>
          <bgColor theme="4" tint="-0.249977111117893"/>
        </patternFill>
      </fill>
    </dxf>
    <dxf>
      <font>
        <b val="0"/>
        <i val="0"/>
        <strike val="0"/>
        <condense val="0"/>
        <extend val="0"/>
        <outline val="0"/>
        <shadow val="0"/>
        <u val="none"/>
        <vertAlign val="baseline"/>
        <sz val="10"/>
        <color auto="1"/>
        <name val="Arial"/>
        <scheme val="none"/>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fill>
        <patternFill patternType="solid">
          <fgColor indexed="64"/>
          <bgColor indexed="11"/>
        </patternFill>
      </fil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Arial"/>
        <scheme val="none"/>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10"/>
        <name val="Arial"/>
        <scheme val="none"/>
      </font>
    </dxf>
    <dxf>
      <font>
        <b val="0"/>
        <i val="0"/>
        <strike val="0"/>
        <condense val="0"/>
        <extend val="0"/>
        <outline val="0"/>
        <shadow val="0"/>
        <u val="none"/>
        <vertAlign val="baseline"/>
        <sz val="10"/>
        <color auto="1"/>
        <name val="Arial"/>
        <scheme val="none"/>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fill>
        <patternFill patternType="solid">
          <fgColor indexed="64"/>
          <bgColor indexed="11"/>
        </patternFill>
      </fill>
      <alignment horizontal="right"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Arial"/>
        <scheme val="none"/>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left"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numFmt numFmtId="30" formatCode="@"/>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numFmt numFmtId="30" formatCode="@"/>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numFmt numFmtId="30" formatCode="@"/>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30" formatCode="@"/>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numFmt numFmtId="30" formatCode="@"/>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numFmt numFmtId="30" formatCode="@"/>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numFmt numFmtId="30" formatCode="@"/>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numFmt numFmtId="30" formatCode="@"/>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alignment horizontal="general" vertical="top" textRotation="0" wrapText="1" indent="0" justifyLastLine="0" shrinkToFit="0" readingOrder="0"/>
    </dxf>
    <dxf>
      <font>
        <b val="0"/>
        <i val="0"/>
        <strike val="0"/>
        <condense val="0"/>
        <extend val="0"/>
        <outline val="0"/>
        <shadow val="0"/>
        <u val="none"/>
        <vertAlign val="baseline"/>
        <sz val="10"/>
        <color rgb="FF0047BA"/>
        <name val="Arial"/>
        <scheme val="none"/>
      </font>
      <alignment horizontal="general" vertical="top" textRotation="0" wrapText="1" indent="0" justifyLastLine="0" shrinkToFit="0" readingOrder="0"/>
      <border diagonalUp="0" diagonalDown="0" outline="0">
        <left style="thin">
          <color auto="1"/>
        </left>
        <right style="thin">
          <color auto="1"/>
        </right>
        <top/>
        <bottom/>
      </border>
    </dxf>
    <dxf>
      <fill>
        <patternFill patternType="none">
          <fgColor indexed="64"/>
          <bgColor indexed="65"/>
        </patternFill>
      </fill>
      <alignment horizontal="center" vertical="bottom" textRotation="0" wrapText="0" indent="0" justifyLastLine="0" shrinkToFit="0" readingOrder="0"/>
    </dxf>
    <dxf>
      <fill>
        <patternFill patternType="none">
          <fgColor indexed="64"/>
          <bgColor indexed="65"/>
        </patternFill>
      </fill>
      <alignment horizontal="center" vertical="bottom" textRotation="0" wrapText="0" indent="0" justifyLastLine="0" shrinkToFit="0" readingOrder="0"/>
    </dxf>
    <dxf>
      <fill>
        <patternFill patternType="none">
          <fgColor indexed="64"/>
          <bgColor indexed="65"/>
        </patternFill>
      </fill>
      <alignment horizontal="center" vertical="bottom" textRotation="0" wrapText="0" indent="0" justifyLastLine="0" shrinkToFit="0" readingOrder="0"/>
    </dxf>
    <dxf>
      <fill>
        <patternFill patternType="none">
          <fgColor indexed="64"/>
          <bgColor indexed="65"/>
        </patternFill>
      </fill>
      <alignment horizontal="center" vertical="bottom" textRotation="0" wrapText="0" indent="0" justifyLastLine="0" shrinkToFit="0" readingOrder="0"/>
    </dxf>
    <dxf>
      <fill>
        <patternFill patternType="none">
          <fgColor indexed="64"/>
          <bgColor indexed="65"/>
        </patternFill>
      </fill>
      <alignment horizontal="center" vertical="bottom" textRotation="0" wrapText="0" indent="0" justifyLastLine="0" shrinkToFit="0" readingOrder="0"/>
    </dxf>
    <dxf>
      <fill>
        <patternFill patternType="none">
          <fgColor indexed="64"/>
          <bgColor indexed="65"/>
        </patternFill>
      </fill>
      <alignment horizontal="center" vertical="bottom" textRotation="0" wrapText="0" indent="0" justifyLastLine="0" shrinkToFit="0" readingOrder="0"/>
    </dxf>
    <dxf>
      <fill>
        <patternFill patternType="none">
          <fgColor indexed="64"/>
          <bgColor indexed="65"/>
        </patternFill>
      </fill>
      <alignment horizontal="center" vertical="bottom" textRotation="0" wrapText="0" indent="0" justifyLastLine="0" shrinkToFit="0" readingOrder="0"/>
    </dxf>
    <dxf>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top/>
        <bottom/>
        <vertical/>
        <horizontal/>
      </border>
    </dxf>
    <dxf>
      <fill>
        <patternFill patternType="none">
          <fgColor indexed="64"/>
          <bgColor indexed="65"/>
        </patternFill>
      </fill>
      <alignment horizontal="center" vertical="bottom" textRotation="0" wrapText="0" indent="0" justifyLastLine="0" shrinkToFit="0" readingOrder="0"/>
    </dxf>
    <dxf>
      <fill>
        <patternFill patternType="none">
          <fgColor indexed="64"/>
          <bgColor indexed="65"/>
        </patternFill>
      </fill>
      <alignment horizontal="center" vertical="bottom" textRotation="0" wrapText="0" indent="0" justifyLastLine="0" shrinkToFit="0" readingOrder="0"/>
    </dxf>
    <dxf>
      <fill>
        <patternFill patternType="none">
          <fgColor indexed="64"/>
          <bgColor indexed="65"/>
        </patternFill>
      </fill>
      <alignment horizontal="center" vertical="bottom" textRotation="0" wrapText="0" indent="0" justifyLastLine="0" shrinkToFit="0" readingOrder="0"/>
    </dxf>
    <dxf>
      <fill>
        <patternFill patternType="none">
          <fgColor indexed="64"/>
          <bgColor indexed="65"/>
        </patternFill>
      </fill>
      <alignment horizontal="center" vertical="bottom" textRotation="0" wrapText="0" indent="0" justifyLastLine="0" shrinkToFit="0" readingOrder="0"/>
    </dxf>
    <dxf>
      <fill>
        <patternFill patternType="none">
          <fgColor indexed="64"/>
          <bgColor indexed="65"/>
        </patternFill>
      </fill>
      <alignment horizontal="center" vertical="bottom" textRotation="0" wrapText="0" indent="0" justifyLastLine="0" shrinkToFit="0" readingOrder="0"/>
    </dxf>
    <dxf>
      <fill>
        <patternFill patternType="none">
          <fgColor indexed="64"/>
          <bgColor indexed="65"/>
        </patternFill>
      </fill>
      <alignment horizontal="center" vertical="bottom" textRotation="0" wrapText="0" indent="0" justifyLastLine="0" shrinkToFit="0" readingOrder="0"/>
    </dxf>
    <dxf>
      <fill>
        <patternFill patternType="none">
          <fgColor indexed="64"/>
          <bgColor indexed="65"/>
        </patternFill>
      </fill>
      <alignment horizontal="center" vertical="bottom" textRotation="0" wrapText="0" indent="0" justifyLastLine="0" shrinkToFit="0" readingOrder="0"/>
    </dxf>
    <dxf>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top/>
        <bottom/>
        <vertical/>
        <horizontal/>
      </border>
    </dxf>
    <dxf>
      <fill>
        <patternFill patternType="none">
          <fgColor indexed="64"/>
          <bgColor indexed="65"/>
        </patternFill>
      </fill>
      <alignment horizontal="general" vertical="bottom" textRotation="0" wrapText="0" indent="0" justifyLastLine="0" shrinkToFit="0" readingOrder="0"/>
      <border diagonalUp="0" diagonalDown="0" outline="0">
        <left/>
        <right style="thin">
          <color indexed="64"/>
        </right>
        <top/>
        <bottom/>
      </border>
    </dxf>
    <dxf>
      <fill>
        <patternFill patternType="solid">
          <fgColor indexed="64"/>
          <bgColor theme="0"/>
        </patternFill>
      </fill>
      <alignment horizontal="general" vertical="bottom" textRotation="0" wrapText="0" indent="0" justifyLastLine="0" shrinkToFit="0" readingOrder="0"/>
    </dxf>
    <dxf>
      <fill>
        <patternFill patternType="solid">
          <fgColor indexed="64"/>
          <bgColor theme="0"/>
        </patternFill>
      </fill>
      <alignment horizontal="general" vertical="bottom" textRotation="0" wrapText="0" indent="0" justifyLastLine="0" shrinkToFit="0" readingOrder="0"/>
    </dxf>
    <dxf>
      <fill>
        <patternFill patternType="solid">
          <fgColor indexed="64"/>
          <bgColor theme="0"/>
        </patternFill>
      </fill>
      <alignment horizontal="general" vertical="bottom" textRotation="0" wrapText="0" indent="0" justifyLastLine="0" shrinkToFit="0" readingOrder="0"/>
    </dxf>
    <dxf>
      <fill>
        <patternFill patternType="solid">
          <fgColor indexed="64"/>
          <bgColor theme="0"/>
        </patternFill>
      </fill>
      <alignment horizontal="general" vertical="bottom" textRotation="0" wrapText="0" indent="0" justifyLastLine="0" shrinkToFit="0" readingOrder="0"/>
    </dxf>
    <dxf>
      <fill>
        <patternFill patternType="solid">
          <fgColor indexed="64"/>
          <bgColor theme="0"/>
        </patternFill>
      </fill>
      <alignment horizontal="general" vertical="bottom" textRotation="0" wrapText="0" indent="0" justifyLastLine="0" shrinkToFit="0" readingOrder="0"/>
    </dxf>
    <dxf>
      <fill>
        <patternFill patternType="solid">
          <fgColor indexed="64"/>
          <bgColor theme="0"/>
        </patternFill>
      </fill>
      <alignment horizontal="general" indent="0" justifyLastLine="0" shrinkToFit="0" readingOrder="0"/>
    </dxf>
    <dxf>
      <fill>
        <patternFill patternType="solid">
          <fgColor indexed="64"/>
          <bgColor theme="0"/>
        </patternFill>
      </fill>
      <alignment horizontal="general" indent="0" justifyLastLine="0" shrinkToFit="0" readingOrder="0"/>
    </dxf>
    <dxf>
      <fill>
        <patternFill patternType="solid">
          <fgColor indexed="64"/>
          <bgColor theme="0"/>
        </patternFill>
      </fill>
    </dxf>
    <dxf>
      <fill>
        <patternFill patternType="solid">
          <fgColor indexed="64"/>
          <bgColor theme="0"/>
        </patternFill>
      </fill>
    </dxf>
    <dxf>
      <fill>
        <patternFill patternType="solid">
          <fgColor indexed="64"/>
          <bgColor theme="0"/>
        </patternFill>
      </fill>
      <border diagonalUp="0" diagonalDown="0">
        <left style="thin">
          <color indexed="64"/>
        </left>
        <right/>
        <top/>
        <bottom/>
        <vertical/>
        <horizontal/>
      </border>
    </dxf>
    <dxf>
      <fill>
        <patternFill patternType="solid">
          <fgColor indexed="64"/>
          <bgColor theme="0"/>
        </patternFill>
      </fill>
      <alignment horizontal="center" vertical="bottom" textRotation="0" wrapText="0" indent="0" justifyLastLine="0" shrinkToFit="0" readingOrder="0"/>
    </dxf>
    <dxf>
      <fill>
        <patternFill patternType="solid">
          <fgColor indexed="64"/>
          <bgColor rgb="FF0047BA"/>
        </patternFill>
      </fill>
      <alignment horizontal="center" vertical="bottom" textRotation="90" wrapText="1" indent="0" justifyLastLine="0" shrinkToFit="0" readingOrder="0"/>
    </dxf>
    <dxf>
      <border>
        <left style="thin">
          <color theme="4" tint="0.59996337778862885"/>
        </left>
        <right style="thin">
          <color theme="4" tint="0.59996337778862885"/>
        </right>
        <top style="thin">
          <color theme="4" tint="0.59996337778862885"/>
        </top>
        <bottom style="thin">
          <color theme="4" tint="0.59996337778862885"/>
        </bottom>
        <vertical style="thin">
          <color theme="4" tint="0.59996337778862885"/>
        </vertical>
        <horizontal style="thin">
          <color theme="4" tint="0.59996337778862885"/>
        </horizontal>
      </border>
    </dxf>
    <dxf>
      <font>
        <color auto="1"/>
      </font>
      <fill>
        <patternFill>
          <bgColor theme="4" tint="0.79998168889431442"/>
        </patternFill>
      </fill>
      <border>
        <left style="thin">
          <color theme="4" tint="0.59996337778862885"/>
        </left>
        <right style="thin">
          <color theme="4" tint="0.59996337778862885"/>
        </right>
        <top style="thin">
          <color theme="4" tint="0.59996337778862885"/>
        </top>
        <bottom style="thin">
          <color theme="4" tint="0.59996337778862885"/>
        </bottom>
        <vertical style="thin">
          <color theme="4" tint="0.59996337778862885"/>
        </vertical>
        <horizontal style="thin">
          <color theme="4" tint="0.59996337778862885"/>
        </horizontal>
      </border>
    </dxf>
    <dxf>
      <font>
        <b/>
        <i val="0"/>
      </font>
      <fill>
        <patternFill>
          <bgColor theme="4" tint="0.39994506668294322"/>
        </patternFill>
      </fill>
    </dxf>
    <dxf>
      <font>
        <b/>
        <i val="0"/>
        <color rgb="FF0047BA"/>
      </font>
      <fill>
        <patternFill>
          <bgColor rgb="FF0047BA"/>
        </patternFill>
      </fill>
      <border>
        <left/>
        <right/>
        <top/>
        <bottom/>
        <vertical/>
        <horizontal/>
      </border>
    </dxf>
  </dxfs>
  <tableStyles count="1" defaultTableStyle="TableStyleMedium2" defaultPivotStyle="PivotStyleLight16">
    <tableStyle name="Deerns Table Style 1" pivot="0" count="4" xr9:uid="{00000000-0011-0000-FFFF-FFFF00000000}">
      <tableStyleElement type="headerRow" dxfId="73"/>
      <tableStyleElement type="totalRow" dxfId="72"/>
      <tableStyleElement type="firstRowStripe" dxfId="71"/>
      <tableStyleElement type="secondRowStripe" dxfId="70"/>
    </tableStyle>
  </tableStyles>
  <colors>
    <mruColors>
      <color rgb="FFCCFFCC"/>
      <color rgb="FF3366FF"/>
      <color rgb="FFFF6600"/>
      <color rgb="FFCCFF33"/>
      <color rgb="FF993366"/>
      <color rgb="FF0047BA"/>
      <color rgb="FFFFFFFF"/>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390525</xdr:colOff>
      <xdr:row>0</xdr:row>
      <xdr:rowOff>142875</xdr:rowOff>
    </xdr:from>
    <xdr:to>
      <xdr:col>2</xdr:col>
      <xdr:colOff>1961644</xdr:colOff>
      <xdr:row>10</xdr:row>
      <xdr:rowOff>159059</xdr:rowOff>
    </xdr:to>
    <xdr:pic>
      <xdr:nvPicPr>
        <xdr:cNvPr id="3" name="Afbeelding 2">
          <a:extLst>
            <a:ext uri="{FF2B5EF4-FFF2-40B4-BE49-F238E27FC236}">
              <a16:creationId xmlns:a16="http://schemas.microsoft.com/office/drawing/2014/main" id="{5DD9F508-8F2D-4DF5-BC2E-7C4DAE08F8C2}"/>
            </a:ext>
          </a:extLst>
        </xdr:cNvPr>
        <xdr:cNvPicPr>
          <a:picLocks noChangeAspect="1"/>
        </xdr:cNvPicPr>
      </xdr:nvPicPr>
      <xdr:blipFill>
        <a:blip xmlns:r="http://schemas.openxmlformats.org/officeDocument/2006/relationships" r:embed="rId1"/>
        <a:stretch>
          <a:fillRect/>
        </a:stretch>
      </xdr:blipFill>
      <xdr:spPr>
        <a:xfrm>
          <a:off x="6819900" y="142875"/>
          <a:ext cx="1571119" cy="16068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476250</xdr:colOff>
      <xdr:row>10</xdr:row>
      <xdr:rowOff>1200150</xdr:rowOff>
    </xdr:from>
    <xdr:to>
      <xdr:col>7</xdr:col>
      <xdr:colOff>485775</xdr:colOff>
      <xdr:row>25</xdr:row>
      <xdr:rowOff>38100</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flipV="1">
          <a:off x="6867525" y="2819400"/>
          <a:ext cx="9525" cy="2371725"/>
        </a:xfrm>
        <a:prstGeom prst="line">
          <a:avLst/>
        </a:prstGeom>
        <a:ln w="317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BouwKosten\Projecten\standaard\BOAG%20raming%20versie%2020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l0418\AppData\Local\Microsoft\Windows\Temporary%20Internet%20Files\Content.Outlook\F9L9099E\BREEAM\Nieuwbouw%20NL\Deerns%20Green%20Credit%20Card\QuickScan%20Breeam%20NL%20v1.11_v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ijzigingenbijhouden"/>
      <sheetName val="Projectuitgangspunten"/>
      <sheetName val="Basisraming"/>
      <sheetName val="Raming installaties apart"/>
      <sheetName val="Raming installaties inclusief"/>
      <sheetName val="U_Alg"/>
      <sheetName val="U_2A"/>
      <sheetName val="U2A17"/>
      <sheetName val="U_2B"/>
      <sheetName val="U_2C"/>
      <sheetName val="U_2D"/>
      <sheetName val="U_2E"/>
      <sheetName val="U_2F"/>
      <sheetName val="U_2G"/>
      <sheetName val="U_2H"/>
      <sheetName val="3"/>
      <sheetName val="4"/>
      <sheetName val="Kengetallen"/>
      <sheetName val="Invulblad"/>
      <sheetName val="Module"/>
      <sheetName val="Collegebou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oer"/>
      <sheetName val="KENGETALLEN &amp; VORMFACTOREN"/>
      <sheetName val="Credits"/>
      <sheetName val="Green Credit Card"/>
      <sheetName val="Credit overzicht"/>
      <sheetName val="Green Credit Graph"/>
      <sheetName val="GC Graph incl verpl credits"/>
      <sheetName val="Green Credit Graph Lijst"/>
      <sheetName val="Rekenblad SCORE"/>
      <sheetName val="MANAGEMENT"/>
      <sheetName val="MAN1"/>
      <sheetName val="MAN2"/>
      <sheetName val="MAN3"/>
      <sheetName val="MAN4"/>
      <sheetName val="MAN12"/>
      <sheetName val="MAN6"/>
      <sheetName val="MAN7"/>
      <sheetName val="MAN8"/>
      <sheetName val="MAN9"/>
      <sheetName val="MAN10"/>
      <sheetName val="MAN11"/>
      <sheetName val="GEZONDHEID"/>
      <sheetName val="HEA1"/>
      <sheetName val="HEA2"/>
      <sheetName val="HEA3"/>
      <sheetName val="HEA4"/>
      <sheetName val="HEA5"/>
      <sheetName val="HEA6"/>
      <sheetName val="HEA7"/>
      <sheetName val="HEA8"/>
      <sheetName val="HEA9"/>
      <sheetName val="HEA10"/>
      <sheetName val="HEA11"/>
      <sheetName val="HEA13"/>
      <sheetName val="ENERGIE"/>
      <sheetName val="ENE1"/>
      <sheetName val="ENE2"/>
      <sheetName val="ENE4"/>
      <sheetName val="ENE5"/>
      <sheetName val="ENE6"/>
      <sheetName val="ENE7"/>
      <sheetName val="ENE8"/>
      <sheetName val="ENE9"/>
      <sheetName val="ENE10"/>
      <sheetName val="TRANSPORT"/>
      <sheetName val="TRA1"/>
      <sheetName val="TRA2"/>
      <sheetName val="TRA3"/>
      <sheetName val="TRA4"/>
      <sheetName val="TRA5"/>
      <sheetName val="TRA7"/>
      <sheetName val="TRA8"/>
      <sheetName val="WATER"/>
      <sheetName val="WAT1"/>
      <sheetName val="WAT2"/>
      <sheetName val="WAT3"/>
      <sheetName val="WAT4"/>
      <sheetName val="WAT5"/>
      <sheetName val="WAT6"/>
      <sheetName val="WAT7"/>
      <sheetName val="MATERIALEN"/>
      <sheetName val="MAT1"/>
      <sheetName val="MAT3"/>
      <sheetName val="MAT4"/>
      <sheetName val="MAT5"/>
      <sheetName val="MAT7"/>
      <sheetName val="AFVAL"/>
      <sheetName val="WST1"/>
      <sheetName val="WST2"/>
      <sheetName val="WST3"/>
      <sheetName val="WST5"/>
      <sheetName val="WST6"/>
      <sheetName val="LANDGEBRUIK &amp; ECOLOGIE"/>
      <sheetName val="LE1"/>
      <sheetName val="LE2"/>
      <sheetName val="LE3"/>
      <sheetName val="LE4"/>
      <sheetName val="LE6"/>
      <sheetName val="LE8"/>
      <sheetName val="VERVUILING"/>
      <sheetName val="POL1"/>
      <sheetName val="POL2"/>
      <sheetName val="POL3"/>
      <sheetName val="POL4"/>
      <sheetName val="POL5"/>
      <sheetName val="POL6"/>
      <sheetName val="POL7"/>
      <sheetName val="POL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8:AA57" totalsRowShown="0" headerRowDxfId="69" dataDxfId="68">
  <autoFilter ref="A8:AA57" xr:uid="{00000000-0009-0000-0100-000001000000}"/>
  <tableColumns count="27">
    <tableColumn id="1" xr3:uid="{00000000-0010-0000-0000-000001000000}" name="Column1" dataDxfId="67"/>
    <tableColumn id="2" xr3:uid="{00000000-0010-0000-0000-000002000000}" name="Column2" dataDxfId="66"/>
    <tableColumn id="3" xr3:uid="{00000000-0010-0000-0000-000003000000}" name="Column3" dataDxfId="65"/>
    <tableColumn id="4" xr3:uid="{00000000-0010-0000-0000-000004000000}" name="Column5" dataDxfId="64"/>
    <tableColumn id="5" xr3:uid="{00000000-0010-0000-0000-000005000000}" name="Column4" dataDxfId="63"/>
    <tableColumn id="6" xr3:uid="{00000000-0010-0000-0000-000006000000}" name="Column6" dataDxfId="62"/>
    <tableColumn id="7" xr3:uid="{00000000-0010-0000-0000-000007000000}" name="Column7" dataDxfId="61"/>
    <tableColumn id="8" xr3:uid="{00000000-0010-0000-0000-000008000000}" name="Column8" dataDxfId="60"/>
    <tableColumn id="9" xr3:uid="{00000000-0010-0000-0000-000009000000}" name="Column9" dataDxfId="59"/>
    <tableColumn id="10" xr3:uid="{00000000-0010-0000-0000-00000A000000}" name="Column10" dataDxfId="58"/>
    <tableColumn id="19" xr3:uid="{00000000-0010-0000-0000-000013000000}" name="Column102" dataDxfId="57"/>
    <tableColumn id="20" xr3:uid="{00000000-0010-0000-0000-000014000000}" name="Column103" dataDxfId="56"/>
    <tableColumn id="14" xr3:uid="{00000000-0010-0000-0000-00000E000000}" name="Column14" dataDxfId="55"/>
    <tableColumn id="13" xr3:uid="{00000000-0010-0000-0000-00000D000000}" name="Column142" dataDxfId="54"/>
    <tableColumn id="15" xr3:uid="{00000000-0010-0000-0000-00000F000000}" name="Column15" dataDxfId="53"/>
    <tableColumn id="16" xr3:uid="{00000000-0010-0000-0000-000010000000}" name="Column16" dataDxfId="52"/>
    <tableColumn id="17" xr3:uid="{00000000-0010-0000-0000-000011000000}" name="Column17" dataDxfId="51"/>
    <tableColumn id="18" xr3:uid="{00000000-0010-0000-0000-000012000000}" name="Column18" dataDxfId="50"/>
    <tableColumn id="11" xr3:uid="{00000000-0010-0000-0000-00000B000000}" name="Column183" dataDxfId="49"/>
    <tableColumn id="31" xr3:uid="{00000000-0010-0000-0000-00001F000000}" name="Column182" dataDxfId="48"/>
    <tableColumn id="12" xr3:uid="{00000000-0010-0000-0000-00000C000000}" name="Column19" dataDxfId="47"/>
    <tableColumn id="33" xr3:uid="{00000000-0010-0000-0000-000021000000}" name="Column192" dataDxfId="46"/>
    <tableColumn id="21" xr3:uid="{00000000-0010-0000-0000-000015000000}" name="Column20" dataDxfId="45"/>
    <tableColumn id="22" xr3:uid="{00000000-0010-0000-0000-000016000000}" name="Column21" dataDxfId="44"/>
    <tableColumn id="23" xr3:uid="{00000000-0010-0000-0000-000017000000}" name="Column22" dataDxfId="43"/>
    <tableColumn id="24" xr3:uid="{00000000-0010-0000-0000-000018000000}" name="Column23" dataDxfId="42"/>
    <tableColumn id="25" xr3:uid="{00000000-0010-0000-0000-000019000000}" name="Column24" dataDxfId="41"/>
  </tableColumns>
  <tableStyleInfo name="Deerns 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able4" displayName="Table4" ref="A11:AG37" totalsRowShown="0" headerRowDxfId="40" dataDxfId="39" headerRowCellStyle="Normal 2" dataCellStyle="Normal 2">
  <autoFilter ref="A11:AG37" xr:uid="{00000000-0009-0000-0100-000004000000}"/>
  <sortState xmlns:xlrd2="http://schemas.microsoft.com/office/spreadsheetml/2017/richdata2" ref="A12:AG37">
    <sortCondition ref="A11:A37"/>
  </sortState>
  <tableColumns count="33">
    <tableColumn id="1" xr3:uid="{00000000-0010-0000-0100-000001000000}" name="Column1" dataDxfId="38" dataCellStyle="Normal 2"/>
    <tableColumn id="67" xr3:uid="{00000000-0010-0000-0100-000043000000}" name="Column110" dataDxfId="37" dataCellStyle="Normal 2"/>
    <tableColumn id="2" xr3:uid="{00000000-0010-0000-0100-000002000000}" name="Column2" dataDxfId="36" dataCellStyle="Normal 2"/>
    <tableColumn id="3" xr3:uid="{00000000-0010-0000-0100-000003000000}" name="Column3" dataDxfId="35" dataCellStyle="Normal 2"/>
    <tableColumn id="4" xr3:uid="{00000000-0010-0000-0100-000004000000}" name="Column4" dataDxfId="34" dataCellStyle="Normal 2"/>
    <tableColumn id="5" xr3:uid="{00000000-0010-0000-0100-000005000000}" name="Column5" dataDxfId="33" dataCellStyle="Normal 2"/>
    <tableColumn id="6" xr3:uid="{00000000-0010-0000-0100-000006000000}" name="Column6" dataDxfId="32" dataCellStyle="Normal 2"/>
    <tableColumn id="7" xr3:uid="{00000000-0010-0000-0100-000007000000}" name="Column7" dataDxfId="31" dataCellStyle="Normal 2"/>
    <tableColumn id="10" xr3:uid="{00000000-0010-0000-0100-00000A000000}" name="Column10" dataDxfId="30" dataCellStyle="Normal 2"/>
    <tableColumn id="13" xr3:uid="{00000000-0010-0000-0100-00000D000000}" name="Column13" dataDxfId="29" dataCellStyle="Normal 2"/>
    <tableColumn id="36" xr3:uid="{00000000-0010-0000-0100-000024000000}" name="Column36" dataDxfId="28" dataCellStyle="Normal 2"/>
    <tableColumn id="68" xr3:uid="{00000000-0010-0000-0100-000044000000}" name="Column37" dataDxfId="27" dataCellStyle="Normal 2"/>
    <tableColumn id="69" xr3:uid="{00000000-0010-0000-0100-000045000000}" name="Column372" dataDxfId="26" dataCellStyle="Normal 2"/>
    <tableColumn id="37" xr3:uid="{00000000-0010-0000-0100-000025000000}" name="Column3722" dataDxfId="25" dataCellStyle="Normal 2"/>
    <tableColumn id="38" xr3:uid="{00000000-0010-0000-0100-000026000000}" name="Column38" dataDxfId="24" dataCellStyle="Normal 2"/>
    <tableColumn id="40" xr3:uid="{00000000-0010-0000-0100-000028000000}" name="Column40" dataDxfId="23" dataCellStyle="Normal 2"/>
    <tableColumn id="45" xr3:uid="{00000000-0010-0000-0100-00002D000000}" name="Column45" dataDxfId="22" dataCellStyle="Normal 2"/>
    <tableColumn id="46" xr3:uid="{00000000-0010-0000-0100-00002E000000}" name="Column46" dataDxfId="21" dataCellStyle="Normal 2"/>
    <tableColumn id="47" xr3:uid="{00000000-0010-0000-0100-00002F000000}" name="Column47" dataDxfId="20"/>
    <tableColumn id="8" xr3:uid="{00000000-0010-0000-0100-000008000000}" name="Column49" dataDxfId="19" dataCellStyle="Normal 2"/>
    <tableColumn id="49" xr3:uid="{00000000-0010-0000-0100-000031000000}" name="Column48" dataDxfId="18" dataCellStyle="Normal 2"/>
    <tableColumn id="50" xr3:uid="{00000000-0010-0000-0100-000032000000}" name="Column50" dataDxfId="17" dataCellStyle="Normal 2"/>
    <tableColumn id="70" xr3:uid="{00000000-0010-0000-0100-000046000000}" name="Column52" dataDxfId="16" dataCellStyle="Normal 2"/>
    <tableColumn id="52" xr3:uid="{00000000-0010-0000-0100-000034000000}" name="Column522" dataDxfId="15" dataCellStyle="Normal 2"/>
    <tableColumn id="53" xr3:uid="{00000000-0010-0000-0100-000035000000}" name="Column53" dataDxfId="14" dataCellStyle="Normal 2"/>
    <tableColumn id="56" xr3:uid="{00000000-0010-0000-0100-000038000000}" name="Column56" dataDxfId="13" dataCellStyle="Normal 2"/>
    <tableColumn id="72" xr3:uid="{00000000-0010-0000-0100-000048000000}" name="Column563" dataDxfId="12" dataCellStyle="Normal 2"/>
    <tableColumn id="71" xr3:uid="{00000000-0010-0000-0100-000047000000}" name="Column562" dataDxfId="11" dataCellStyle="Normal 2"/>
    <tableColumn id="57" xr3:uid="{00000000-0010-0000-0100-000039000000}" name="Column57" dataDxfId="10" dataCellStyle="Normal 2"/>
    <tableColumn id="58" xr3:uid="{00000000-0010-0000-0100-00003A000000}" name="Column58" dataDxfId="9" dataCellStyle="Normal 2"/>
    <tableColumn id="60" xr3:uid="{00000000-0010-0000-0100-00003C000000}" name="Column60" dataDxfId="8" dataCellStyle="Normal 2"/>
    <tableColumn id="65" xr3:uid="{00000000-0010-0000-0100-000041000000}" name="Column65" dataDxfId="7" dataCellStyle="Normal 2"/>
    <tableColumn id="66" xr3:uid="{00000000-0010-0000-0100-000042000000}" name="Column66" dataDxfId="6" dataCellStyle="Normal 2"/>
  </tableColumns>
  <tableStyleInfo name="Deerns Table Style 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2" displayName="Table2" ref="A12:J25" totalsRowShown="0" headerRowDxfId="5">
  <autoFilter ref="A12:J25" xr:uid="{00000000-0009-0000-0100-000002000000}"/>
  <tableColumns count="10">
    <tableColumn id="1" xr3:uid="{00000000-0010-0000-0200-000001000000}" name="Projectlid "/>
    <tableColumn id="2" xr3:uid="{00000000-0010-0000-0200-000002000000}" name="Wk 10 "/>
    <tableColumn id="3" xr3:uid="{00000000-0010-0000-0200-000003000000}" name="Wk 11"/>
    <tableColumn id="4" xr3:uid="{00000000-0010-0000-0200-000004000000}" name="Wk 12"/>
    <tableColumn id="5" xr3:uid="{00000000-0010-0000-0200-000005000000}" name="Wk 13"/>
    <tableColumn id="6" xr3:uid="{00000000-0010-0000-0200-000006000000}" name="Wk 14"/>
    <tableColumn id="7" xr3:uid="{00000000-0010-0000-0200-000007000000}" name="Wk 15"/>
    <tableColumn id="8" xr3:uid="{00000000-0010-0000-0200-000008000000}" name="Wk 16"/>
    <tableColumn id="9" xr3:uid="{00000000-0010-0000-0200-000009000000}" name="Wk 17"/>
    <tableColumn id="10" xr3:uid="{00000000-0010-0000-0200-00000A000000}" name="Wk 18"/>
  </tableColumns>
  <tableStyleInfo name="TableStyleMedium9"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tabColor theme="0"/>
  </sheetPr>
  <dimension ref="A1:C18"/>
  <sheetViews>
    <sheetView view="pageBreakPreview" zoomScaleNormal="100" zoomScaleSheetLayoutView="100" workbookViewId="0">
      <selection activeCell="B37" sqref="B37"/>
    </sheetView>
  </sheetViews>
  <sheetFormatPr defaultRowHeight="13.2" x14ac:dyDescent="0.25"/>
  <cols>
    <col min="1" max="1" width="7.88671875" customWidth="1"/>
    <col min="2" max="2" width="88.5546875" customWidth="1"/>
    <col min="3" max="3" width="29.5546875" customWidth="1"/>
  </cols>
  <sheetData>
    <row r="1" spans="1:3" s="93" customFormat="1" x14ac:dyDescent="0.25">
      <c r="A1" s="105" t="s">
        <v>397</v>
      </c>
    </row>
    <row r="2" spans="1:3" ht="12.75" customHeight="1" x14ac:dyDescent="0.25">
      <c r="A2" s="4"/>
      <c r="B2" s="5"/>
      <c r="C2" s="15"/>
    </row>
    <row r="3" spans="1:3" x14ac:dyDescent="0.25">
      <c r="A3" s="6" t="s">
        <v>430</v>
      </c>
      <c r="B3" s="7"/>
      <c r="C3" s="25"/>
    </row>
    <row r="4" spans="1:3" x14ac:dyDescent="0.25">
      <c r="A4" s="6"/>
      <c r="B4" s="7"/>
      <c r="C4" s="25"/>
    </row>
    <row r="5" spans="1:3" x14ac:dyDescent="0.25">
      <c r="A5" s="6" t="s">
        <v>0</v>
      </c>
      <c r="B5" s="7"/>
      <c r="C5" s="25"/>
    </row>
    <row r="6" spans="1:3" ht="12" customHeight="1" x14ac:dyDescent="0.25">
      <c r="A6" s="4"/>
      <c r="B6" s="5"/>
      <c r="C6" s="15"/>
    </row>
    <row r="7" spans="1:3" ht="12" customHeight="1" x14ac:dyDescent="0.25">
      <c r="A7" s="4" t="s">
        <v>1</v>
      </c>
      <c r="B7" s="5"/>
      <c r="C7" s="15"/>
    </row>
    <row r="8" spans="1:3" ht="12" customHeight="1" x14ac:dyDescent="0.25">
      <c r="A8" s="4" t="s">
        <v>2</v>
      </c>
      <c r="B8" s="5" t="s">
        <v>3</v>
      </c>
      <c r="C8" s="15"/>
    </row>
    <row r="9" spans="1:3" x14ac:dyDescent="0.25">
      <c r="A9" s="6"/>
      <c r="B9" s="5" t="s">
        <v>4</v>
      </c>
      <c r="C9" s="15"/>
    </row>
    <row r="10" spans="1:3" x14ac:dyDescent="0.25">
      <c r="A10" s="6"/>
      <c r="B10" s="5"/>
      <c r="C10" s="15"/>
    </row>
    <row r="11" spans="1:3" x14ac:dyDescent="0.25">
      <c r="A11" s="6"/>
      <c r="B11" s="5"/>
      <c r="C11" s="15"/>
    </row>
    <row r="12" spans="1:3" ht="15" customHeight="1" x14ac:dyDescent="0.25">
      <c r="A12" s="163" t="s">
        <v>5</v>
      </c>
      <c r="B12" s="163" t="s">
        <v>6</v>
      </c>
      <c r="C12" s="163" t="s">
        <v>7</v>
      </c>
    </row>
    <row r="13" spans="1:3" x14ac:dyDescent="0.25">
      <c r="A13" s="164" t="s">
        <v>8</v>
      </c>
      <c r="B13" s="165" t="s">
        <v>9</v>
      </c>
      <c r="C13" s="166">
        <v>44532</v>
      </c>
    </row>
    <row r="14" spans="1:3" x14ac:dyDescent="0.25">
      <c r="A14" s="165" t="s">
        <v>392</v>
      </c>
      <c r="B14" s="165" t="s">
        <v>393</v>
      </c>
      <c r="C14" s="166">
        <v>44607</v>
      </c>
    </row>
    <row r="15" spans="1:3" x14ac:dyDescent="0.25">
      <c r="A15" s="165" t="s">
        <v>421</v>
      </c>
      <c r="B15" s="165" t="s">
        <v>422</v>
      </c>
      <c r="C15" s="166">
        <v>44645</v>
      </c>
    </row>
    <row r="16" spans="1:3" x14ac:dyDescent="0.25">
      <c r="A16" s="165" t="s">
        <v>423</v>
      </c>
      <c r="B16" s="165" t="s">
        <v>424</v>
      </c>
      <c r="C16" s="166">
        <v>44652</v>
      </c>
    </row>
    <row r="17" spans="1:3" x14ac:dyDescent="0.25">
      <c r="A17" s="165" t="s">
        <v>431</v>
      </c>
      <c r="B17" s="165" t="s">
        <v>434</v>
      </c>
      <c r="C17" s="166">
        <v>44894</v>
      </c>
    </row>
    <row r="18" spans="1:3" x14ac:dyDescent="0.25">
      <c r="A18" s="165" t="s">
        <v>473</v>
      </c>
      <c r="B18" s="165" t="s">
        <v>481</v>
      </c>
      <c r="C18" s="166">
        <v>45026</v>
      </c>
    </row>
  </sheetData>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tabColor rgb="FFCC3300"/>
    <pageSetUpPr fitToPage="1"/>
  </sheetPr>
  <dimension ref="A1:AR64"/>
  <sheetViews>
    <sheetView view="pageBreakPreview" zoomScale="106" zoomScaleNormal="70" zoomScaleSheetLayoutView="106" zoomScalePageLayoutView="70" workbookViewId="0">
      <pane ySplit="8" topLeftCell="A9" activePane="bottomLeft" state="frozenSplit"/>
      <selection activeCell="C7" sqref="C7"/>
      <selection pane="bottomLeft" activeCell="B11" sqref="B11"/>
    </sheetView>
  </sheetViews>
  <sheetFormatPr defaultRowHeight="13.2" x14ac:dyDescent="0.25"/>
  <cols>
    <col min="1" max="1" width="25" customWidth="1"/>
    <col min="2" max="2" width="13.44140625" bestFit="1" customWidth="1"/>
    <col min="3" max="3" width="83.109375" customWidth="1"/>
    <col min="4" max="4" width="25" customWidth="1"/>
    <col min="5" max="5" width="10.44140625" customWidth="1"/>
    <col min="6" max="6" width="21.44140625" style="3" customWidth="1"/>
    <col min="7" max="7" width="13.44140625" customWidth="1"/>
    <col min="8" max="8" width="10.109375" customWidth="1"/>
    <col min="9" max="9" width="10.88671875" customWidth="1"/>
    <col min="10" max="10" width="36.5546875" customWidth="1"/>
    <col min="11" max="11" width="43.88671875" customWidth="1"/>
    <col min="12" max="12" width="4" style="101" customWidth="1"/>
    <col min="13" max="13" width="13.5546875" customWidth="1"/>
    <col min="14" max="14" width="23.5546875" customWidth="1"/>
    <col min="15" max="17" width="13.5546875" customWidth="1"/>
    <col min="18" max="18" width="24.5546875" customWidth="1"/>
    <col min="19" max="19" width="11.5546875" customWidth="1"/>
    <col min="20" max="20" width="2.88671875" style="101" customWidth="1"/>
    <col min="21" max="22" width="27.5546875" customWidth="1"/>
    <col min="23" max="26" width="13.5546875" customWidth="1"/>
    <col min="27" max="27" width="3.109375" customWidth="1"/>
    <col min="28" max="28" width="9.109375" customWidth="1"/>
  </cols>
  <sheetData>
    <row r="1" spans="1:44" s="93" customFormat="1" x14ac:dyDescent="0.25">
      <c r="A1" s="167" t="str">
        <f>Voorblad!A1</f>
        <v>Turfmarkt, Scenario 3</v>
      </c>
      <c r="B1" s="168"/>
      <c r="C1" s="168"/>
      <c r="D1" s="169"/>
      <c r="E1" s="169"/>
      <c r="F1" s="169"/>
      <c r="G1" s="169"/>
      <c r="H1" s="169"/>
      <c r="I1" s="169"/>
      <c r="J1" s="169"/>
      <c r="K1" s="170"/>
      <c r="T1" s="97"/>
    </row>
    <row r="2" spans="1:44" s="8" customFormat="1" ht="12.75" customHeight="1" x14ac:dyDescent="0.25">
      <c r="A2" s="10"/>
      <c r="K2" s="121"/>
      <c r="T2" s="10"/>
    </row>
    <row r="3" spans="1:44" s="8" customFormat="1" x14ac:dyDescent="0.25">
      <c r="A3" s="10" t="s">
        <v>10</v>
      </c>
      <c r="B3" s="8" t="s">
        <v>11</v>
      </c>
      <c r="K3" s="121"/>
      <c r="M3" s="8" t="s">
        <v>12</v>
      </c>
      <c r="N3" s="8" t="s">
        <v>13</v>
      </c>
      <c r="T3" s="10"/>
      <c r="U3" s="8" t="s">
        <v>14</v>
      </c>
      <c r="V3" s="8" t="s">
        <v>15</v>
      </c>
    </row>
    <row r="4" spans="1:44" s="8" customFormat="1" x14ac:dyDescent="0.25">
      <c r="A4" s="10"/>
      <c r="K4" s="121"/>
      <c r="T4" s="10"/>
    </row>
    <row r="5" spans="1:44" s="8" customFormat="1" x14ac:dyDescent="0.25">
      <c r="A5" s="10"/>
      <c r="K5" s="121"/>
      <c r="T5" s="10"/>
    </row>
    <row r="6" spans="1:44" s="93" customFormat="1" ht="26.25" customHeight="1" x14ac:dyDescent="0.25">
      <c r="A6" s="97" t="s">
        <v>16</v>
      </c>
      <c r="B6" s="93" t="s">
        <v>17</v>
      </c>
      <c r="C6" s="93" t="s">
        <v>18</v>
      </c>
      <c r="D6" s="122" t="s">
        <v>19</v>
      </c>
      <c r="E6" s="122"/>
      <c r="F6" s="122" t="s">
        <v>20</v>
      </c>
      <c r="G6" s="122" t="s">
        <v>21</v>
      </c>
      <c r="H6" s="122" t="s">
        <v>22</v>
      </c>
      <c r="I6" s="122" t="s">
        <v>23</v>
      </c>
      <c r="J6" s="122" t="s">
        <v>24</v>
      </c>
      <c r="K6" s="123" t="s">
        <v>25</v>
      </c>
      <c r="M6" s="275" t="s">
        <v>26</v>
      </c>
      <c r="N6" s="275"/>
      <c r="O6" s="275"/>
      <c r="P6" s="275"/>
      <c r="Q6" s="275"/>
      <c r="R6" s="275"/>
      <c r="S6" s="96"/>
      <c r="T6" s="97"/>
      <c r="U6" s="276" t="s">
        <v>27</v>
      </c>
      <c r="V6" s="275"/>
      <c r="W6" s="275"/>
      <c r="X6" s="275"/>
      <c r="Y6" s="275"/>
      <c r="Z6" s="275"/>
      <c r="AA6" s="94"/>
    </row>
    <row r="7" spans="1:44" s="92" customFormat="1" ht="57.75" customHeight="1" x14ac:dyDescent="0.25">
      <c r="A7" s="102"/>
      <c r="E7" s="92" t="s">
        <v>28</v>
      </c>
      <c r="K7" s="124"/>
      <c r="L7" s="112"/>
      <c r="M7" s="94" t="s">
        <v>29</v>
      </c>
      <c r="N7" s="95" t="s">
        <v>30</v>
      </c>
      <c r="O7" s="94" t="s">
        <v>31</v>
      </c>
      <c r="P7" s="94" t="s">
        <v>32</v>
      </c>
      <c r="Q7" s="94" t="s">
        <v>33</v>
      </c>
      <c r="R7" s="94" t="s">
        <v>34</v>
      </c>
      <c r="S7" s="94"/>
      <c r="T7" s="98"/>
      <c r="U7" s="94" t="s">
        <v>35</v>
      </c>
      <c r="V7" s="94" t="s">
        <v>36</v>
      </c>
      <c r="W7" s="94" t="s">
        <v>37</v>
      </c>
      <c r="X7" s="94" t="s">
        <v>38</v>
      </c>
      <c r="Y7" s="94" t="s">
        <v>39</v>
      </c>
      <c r="Z7" s="94"/>
      <c r="AA7" s="94"/>
      <c r="AB7" s="93"/>
    </row>
    <row r="8" spans="1:44" s="89" customFormat="1" ht="15" customHeight="1" x14ac:dyDescent="0.25">
      <c r="A8" s="117" t="s">
        <v>40</v>
      </c>
      <c r="B8" s="90" t="s">
        <v>41</v>
      </c>
      <c r="C8" s="90" t="s">
        <v>42</v>
      </c>
      <c r="D8" s="89" t="s">
        <v>43</v>
      </c>
      <c r="E8" s="90" t="s">
        <v>44</v>
      </c>
      <c r="F8" s="125" t="s">
        <v>45</v>
      </c>
      <c r="G8" s="125" t="s">
        <v>46</v>
      </c>
      <c r="H8" s="125" t="s">
        <v>47</v>
      </c>
      <c r="I8" s="125" t="s">
        <v>48</v>
      </c>
      <c r="J8" s="125" t="s">
        <v>49</v>
      </c>
      <c r="K8" s="126" t="s">
        <v>50</v>
      </c>
      <c r="L8" s="91" t="s">
        <v>51</v>
      </c>
      <c r="M8" s="91" t="s">
        <v>52</v>
      </c>
      <c r="N8" s="91" t="s">
        <v>53</v>
      </c>
      <c r="O8" s="91" t="s">
        <v>54</v>
      </c>
      <c r="P8" s="91" t="s">
        <v>55</v>
      </c>
      <c r="Q8" s="91" t="s">
        <v>56</v>
      </c>
      <c r="R8" s="91" t="s">
        <v>57</v>
      </c>
      <c r="S8" s="91" t="s">
        <v>58</v>
      </c>
      <c r="T8" s="99" t="s">
        <v>59</v>
      </c>
      <c r="U8" s="91" t="s">
        <v>60</v>
      </c>
      <c r="V8" s="91" t="s">
        <v>61</v>
      </c>
      <c r="W8" s="91" t="s">
        <v>62</v>
      </c>
      <c r="X8" s="91" t="s">
        <v>63</v>
      </c>
      <c r="Y8" s="91" t="s">
        <v>64</v>
      </c>
      <c r="Z8" s="91" t="s">
        <v>65</v>
      </c>
      <c r="AA8" s="91" t="s">
        <v>66</v>
      </c>
    </row>
    <row r="9" spans="1:44" s="107" customFormat="1" ht="66" x14ac:dyDescent="0.25">
      <c r="A9" s="118" t="s">
        <v>67</v>
      </c>
      <c r="B9" s="107" t="s">
        <v>68</v>
      </c>
      <c r="C9" s="108" t="s">
        <v>476</v>
      </c>
      <c r="D9" s="107" t="s">
        <v>69</v>
      </c>
      <c r="F9" s="107" t="s">
        <v>70</v>
      </c>
      <c r="G9" s="107" t="s">
        <v>71</v>
      </c>
      <c r="H9" s="107" t="s">
        <v>72</v>
      </c>
      <c r="I9" s="150" t="s">
        <v>73</v>
      </c>
      <c r="J9" s="107" t="s">
        <v>74</v>
      </c>
      <c r="K9" s="128"/>
      <c r="L9" s="116"/>
      <c r="M9" s="109" t="s">
        <v>75</v>
      </c>
      <c r="N9" s="109" t="s">
        <v>76</v>
      </c>
      <c r="O9" s="146" t="s">
        <v>77</v>
      </c>
      <c r="P9" s="144" t="s">
        <v>78</v>
      </c>
      <c r="Q9" s="109" t="s">
        <v>79</v>
      </c>
      <c r="R9" s="146" t="s">
        <v>80</v>
      </c>
      <c r="S9" s="109"/>
      <c r="T9" s="111"/>
      <c r="U9" s="109"/>
      <c r="V9" s="109"/>
      <c r="W9" s="109"/>
      <c r="X9" s="109"/>
      <c r="Y9" s="109"/>
      <c r="Z9" s="109"/>
      <c r="AA9" s="109"/>
      <c r="AB9" s="109"/>
      <c r="AC9" s="109"/>
      <c r="AD9" s="109"/>
      <c r="AE9" s="109"/>
      <c r="AF9" s="109"/>
      <c r="AG9" s="109"/>
      <c r="AH9" s="109"/>
      <c r="AI9" s="109"/>
      <c r="AJ9" s="109"/>
      <c r="AK9" s="109"/>
      <c r="AL9" s="109"/>
      <c r="AM9" s="109"/>
      <c r="AN9" s="109"/>
      <c r="AO9" s="109"/>
      <c r="AP9" s="109"/>
      <c r="AQ9" s="109"/>
      <c r="AR9" s="109"/>
    </row>
    <row r="10" spans="1:44" s="107" customFormat="1" x14ac:dyDescent="0.25">
      <c r="A10" s="118" t="s">
        <v>67</v>
      </c>
      <c r="B10" s="107" t="s">
        <v>81</v>
      </c>
      <c r="C10" s="108" t="s">
        <v>82</v>
      </c>
      <c r="D10" s="107" t="s">
        <v>69</v>
      </c>
      <c r="H10" s="107" t="s">
        <v>72</v>
      </c>
      <c r="I10" s="150"/>
      <c r="K10" s="128"/>
      <c r="L10" s="116"/>
      <c r="M10" s="109"/>
      <c r="N10" s="109"/>
      <c r="O10" s="146"/>
      <c r="P10" s="144"/>
      <c r="Q10" s="109"/>
      <c r="R10" s="146"/>
      <c r="S10" s="109"/>
      <c r="T10" s="111"/>
      <c r="U10" s="109"/>
      <c r="V10" s="109"/>
      <c r="W10" s="109"/>
      <c r="X10" s="109"/>
      <c r="Y10" s="109"/>
      <c r="Z10" s="109"/>
      <c r="AA10" s="109"/>
      <c r="AB10" s="109"/>
      <c r="AC10" s="109"/>
      <c r="AD10" s="109"/>
      <c r="AE10" s="109"/>
      <c r="AF10" s="109"/>
      <c r="AG10" s="109"/>
      <c r="AH10" s="109"/>
      <c r="AI10" s="109"/>
      <c r="AJ10" s="109"/>
      <c r="AK10" s="109"/>
      <c r="AL10" s="109"/>
      <c r="AM10" s="109"/>
      <c r="AN10" s="109"/>
      <c r="AO10" s="109"/>
      <c r="AP10" s="109"/>
      <c r="AQ10" s="109"/>
      <c r="AR10" s="109"/>
    </row>
    <row r="11" spans="1:44" s="107" customFormat="1" x14ac:dyDescent="0.25">
      <c r="A11" s="118" t="s">
        <v>67</v>
      </c>
      <c r="B11" s="107" t="s">
        <v>83</v>
      </c>
      <c r="C11" s="108" t="s">
        <v>477</v>
      </c>
      <c r="D11" s="107" t="s">
        <v>69</v>
      </c>
      <c r="H11" s="107" t="s">
        <v>72</v>
      </c>
      <c r="I11" s="150"/>
      <c r="K11" s="128"/>
      <c r="L11" s="116"/>
      <c r="M11" s="109"/>
      <c r="N11" s="109"/>
      <c r="O11" s="146"/>
      <c r="P11" s="144"/>
      <c r="Q11" s="109"/>
      <c r="R11" s="146"/>
      <c r="S11" s="109"/>
      <c r="T11" s="111"/>
      <c r="U11" s="109"/>
      <c r="V11" s="109"/>
      <c r="W11" s="109"/>
      <c r="X11" s="109"/>
      <c r="Y11" s="109"/>
      <c r="Z11" s="109"/>
      <c r="AA11" s="109"/>
      <c r="AB11" s="109"/>
      <c r="AC11" s="109"/>
      <c r="AD11" s="109"/>
      <c r="AE11" s="109"/>
      <c r="AF11" s="109"/>
      <c r="AG11" s="109"/>
      <c r="AH11" s="109"/>
      <c r="AI11" s="109"/>
      <c r="AJ11" s="109"/>
      <c r="AK11" s="109"/>
      <c r="AL11" s="109"/>
      <c r="AM11" s="109"/>
      <c r="AN11" s="109"/>
      <c r="AO11" s="109"/>
      <c r="AP11" s="109"/>
      <c r="AQ11" s="109"/>
      <c r="AR11" s="109"/>
    </row>
    <row r="12" spans="1:44" s="107" customFormat="1" x14ac:dyDescent="0.25">
      <c r="A12" s="118" t="s">
        <v>67</v>
      </c>
      <c r="B12" s="107" t="s">
        <v>84</v>
      </c>
      <c r="C12" s="108" t="s">
        <v>432</v>
      </c>
      <c r="D12" s="107" t="s">
        <v>69</v>
      </c>
      <c r="H12" s="107" t="s">
        <v>72</v>
      </c>
      <c r="I12" s="150"/>
      <c r="K12" s="128"/>
      <c r="L12" s="116"/>
      <c r="M12" s="109"/>
      <c r="N12" s="109"/>
      <c r="O12" s="146"/>
      <c r="P12" s="144"/>
      <c r="Q12" s="109"/>
      <c r="R12" s="146"/>
      <c r="S12" s="109"/>
      <c r="T12" s="111"/>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row>
    <row r="13" spans="1:44" s="107" customFormat="1" x14ac:dyDescent="0.25">
      <c r="A13" s="118" t="s">
        <v>67</v>
      </c>
      <c r="B13" s="107" t="s">
        <v>85</v>
      </c>
      <c r="C13" s="108" t="s">
        <v>433</v>
      </c>
      <c r="D13" s="107" t="s">
        <v>69</v>
      </c>
      <c r="H13" s="107" t="s">
        <v>72</v>
      </c>
      <c r="I13" s="150"/>
      <c r="K13" s="128"/>
      <c r="L13" s="116"/>
      <c r="M13" s="109"/>
      <c r="N13" s="109"/>
      <c r="O13" s="146"/>
      <c r="P13" s="144"/>
      <c r="Q13" s="109"/>
      <c r="R13" s="146"/>
      <c r="S13" s="109"/>
      <c r="T13" s="111"/>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row>
    <row r="14" spans="1:44" s="107" customFormat="1" x14ac:dyDescent="0.25">
      <c r="A14" s="118" t="s">
        <v>67</v>
      </c>
      <c r="B14" s="107" t="s">
        <v>86</v>
      </c>
      <c r="C14" s="108" t="s">
        <v>398</v>
      </c>
      <c r="D14" s="107" t="s">
        <v>69</v>
      </c>
      <c r="H14" s="107" t="s">
        <v>72</v>
      </c>
      <c r="I14" s="150"/>
      <c r="K14" s="128"/>
      <c r="L14" s="116"/>
      <c r="M14" s="109"/>
      <c r="N14" s="109"/>
      <c r="O14" s="146"/>
      <c r="P14" s="144"/>
      <c r="Q14" s="109"/>
      <c r="R14" s="146"/>
      <c r="S14" s="109"/>
      <c r="T14" s="111"/>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row>
    <row r="15" spans="1:44" s="107" customFormat="1" x14ac:dyDescent="0.25">
      <c r="A15" s="118" t="s">
        <v>67</v>
      </c>
      <c r="B15" s="107" t="s">
        <v>87</v>
      </c>
      <c r="C15" s="108" t="s">
        <v>399</v>
      </c>
      <c r="D15" s="107" t="s">
        <v>69</v>
      </c>
      <c r="H15" s="107" t="s">
        <v>72</v>
      </c>
      <c r="I15" s="150"/>
      <c r="K15" s="128"/>
      <c r="L15" s="116"/>
      <c r="M15" s="109"/>
      <c r="N15" s="109"/>
      <c r="O15" s="146"/>
      <c r="P15" s="144"/>
      <c r="Q15" s="109"/>
      <c r="R15" s="146"/>
      <c r="S15" s="109"/>
      <c r="T15" s="111"/>
      <c r="U15" s="109"/>
      <c r="V15" s="109"/>
      <c r="W15" s="109"/>
      <c r="X15" s="109"/>
      <c r="Y15" s="109"/>
      <c r="Z15" s="109"/>
      <c r="AA15" s="109"/>
      <c r="AB15" s="109"/>
      <c r="AC15" s="109"/>
      <c r="AD15" s="109"/>
      <c r="AE15" s="109"/>
      <c r="AF15" s="109"/>
      <c r="AG15" s="109"/>
      <c r="AH15" s="109"/>
      <c r="AI15" s="109"/>
      <c r="AJ15" s="109"/>
      <c r="AK15" s="109"/>
      <c r="AL15" s="109"/>
      <c r="AM15" s="109"/>
      <c r="AN15" s="109"/>
      <c r="AO15" s="109"/>
      <c r="AP15" s="109"/>
      <c r="AQ15" s="109"/>
      <c r="AR15" s="109"/>
    </row>
    <row r="16" spans="1:44" s="107" customFormat="1" x14ac:dyDescent="0.25">
      <c r="A16" s="118"/>
      <c r="C16" s="108"/>
      <c r="D16" s="161"/>
      <c r="I16" s="150"/>
      <c r="K16" s="128"/>
      <c r="L16" s="116"/>
      <c r="M16" s="109"/>
      <c r="N16" s="109"/>
      <c r="O16" s="146"/>
      <c r="P16" s="144"/>
      <c r="Q16" s="109"/>
      <c r="R16" s="146"/>
      <c r="S16" s="109"/>
      <c r="T16" s="111"/>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row>
    <row r="17" spans="1:44" s="107" customFormat="1" x14ac:dyDescent="0.25">
      <c r="A17" s="118"/>
      <c r="C17" s="108"/>
      <c r="I17" s="150"/>
      <c r="K17" s="128"/>
      <c r="L17" s="116"/>
      <c r="M17" s="109"/>
      <c r="N17" s="109"/>
      <c r="O17" s="146"/>
      <c r="P17" s="144"/>
      <c r="Q17" s="109"/>
      <c r="R17" s="146"/>
      <c r="S17" s="109"/>
      <c r="T17" s="111"/>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row>
    <row r="18" spans="1:44" s="114" customFormat="1" ht="42.75" customHeight="1" x14ac:dyDescent="0.25">
      <c r="A18" s="118"/>
      <c r="B18" s="107"/>
      <c r="C18" s="142"/>
      <c r="D18" s="107"/>
      <c r="E18" s="107"/>
      <c r="F18" s="107"/>
      <c r="G18" s="107"/>
      <c r="H18" s="107"/>
      <c r="I18" s="150"/>
      <c r="J18" s="148"/>
      <c r="K18" s="145"/>
      <c r="M18" s="109"/>
      <c r="N18" s="109"/>
      <c r="O18" s="147"/>
      <c r="T18" s="115"/>
    </row>
    <row r="19" spans="1:44" s="114" customFormat="1" ht="42.75" customHeight="1" x14ac:dyDescent="0.25">
      <c r="A19" s="118"/>
      <c r="B19" s="107"/>
      <c r="C19" s="142"/>
      <c r="D19" s="107"/>
      <c r="E19" s="107"/>
      <c r="F19" s="107"/>
      <c r="G19" s="107"/>
      <c r="H19" s="107"/>
      <c r="I19" s="150"/>
      <c r="J19" s="148"/>
      <c r="K19" s="145"/>
      <c r="M19" s="109" t="s">
        <v>88</v>
      </c>
      <c r="N19" s="109"/>
      <c r="O19" s="147" t="s">
        <v>88</v>
      </c>
      <c r="P19" s="114" t="s">
        <v>88</v>
      </c>
      <c r="Q19" s="114" t="s">
        <v>88</v>
      </c>
      <c r="R19" s="114" t="s">
        <v>88</v>
      </c>
      <c r="T19" s="115"/>
    </row>
    <row r="20" spans="1:44" s="114" customFormat="1" ht="42.75" customHeight="1" x14ac:dyDescent="0.25">
      <c r="A20" s="118"/>
      <c r="B20" s="107"/>
      <c r="C20" s="142"/>
      <c r="D20" s="107"/>
      <c r="E20" s="107"/>
      <c r="F20" s="107"/>
      <c r="G20" s="107"/>
      <c r="H20" s="107"/>
      <c r="I20" s="150"/>
      <c r="J20" s="148"/>
      <c r="K20" s="145"/>
      <c r="M20" s="109" t="s">
        <v>88</v>
      </c>
      <c r="N20" s="109"/>
      <c r="O20" s="147" t="s">
        <v>88</v>
      </c>
      <c r="P20" s="114" t="s">
        <v>88</v>
      </c>
      <c r="Q20" s="114" t="s">
        <v>88</v>
      </c>
      <c r="R20" s="114" t="s">
        <v>88</v>
      </c>
      <c r="T20" s="115"/>
    </row>
    <row r="21" spans="1:44" s="114" customFormat="1" ht="42.75" customHeight="1" x14ac:dyDescent="0.25">
      <c r="A21" s="118"/>
      <c r="B21" s="107"/>
      <c r="C21" s="142"/>
      <c r="D21" s="107"/>
      <c r="E21" s="107"/>
      <c r="F21" s="107"/>
      <c r="G21" s="107"/>
      <c r="H21" s="107"/>
      <c r="I21" s="150"/>
      <c r="J21" s="148"/>
      <c r="K21" s="145"/>
      <c r="M21" s="109" t="s">
        <v>88</v>
      </c>
      <c r="N21" s="109"/>
      <c r="O21" s="147" t="s">
        <v>88</v>
      </c>
      <c r="P21" s="114" t="s">
        <v>88</v>
      </c>
      <c r="Q21" s="114" t="s">
        <v>88</v>
      </c>
      <c r="R21" s="114" t="s">
        <v>88</v>
      </c>
      <c r="T21" s="115"/>
    </row>
    <row r="22" spans="1:44" s="114" customFormat="1" ht="42.75" customHeight="1" x14ac:dyDescent="0.25">
      <c r="A22" s="118"/>
      <c r="B22" s="107"/>
      <c r="C22" s="142"/>
      <c r="D22" s="107"/>
      <c r="E22" s="107"/>
      <c r="F22" s="107"/>
      <c r="G22" s="107"/>
      <c r="H22" s="107"/>
      <c r="I22" s="150"/>
      <c r="J22" s="148"/>
      <c r="K22" s="145"/>
      <c r="M22" s="109" t="s">
        <v>88</v>
      </c>
      <c r="N22" s="109"/>
      <c r="O22" s="147" t="s">
        <v>88</v>
      </c>
      <c r="P22" s="114" t="s">
        <v>88</v>
      </c>
      <c r="Q22" s="114" t="s">
        <v>88</v>
      </c>
      <c r="R22" s="114" t="s">
        <v>88</v>
      </c>
      <c r="T22" s="115"/>
    </row>
    <row r="23" spans="1:44" s="114" customFormat="1" ht="42.75" customHeight="1" x14ac:dyDescent="0.25">
      <c r="A23" s="118"/>
      <c r="B23" s="107"/>
      <c r="C23" s="142"/>
      <c r="D23" s="107"/>
      <c r="E23" s="107"/>
      <c r="F23" s="107"/>
      <c r="G23" s="107"/>
      <c r="H23" s="107"/>
      <c r="I23" s="150"/>
      <c r="J23" s="148"/>
      <c r="K23" s="145"/>
      <c r="M23" s="109" t="s">
        <v>88</v>
      </c>
      <c r="N23" s="109"/>
      <c r="O23" s="147" t="s">
        <v>88</v>
      </c>
      <c r="P23" s="114" t="s">
        <v>88</v>
      </c>
      <c r="Q23" s="114" t="s">
        <v>88</v>
      </c>
      <c r="R23" s="114" t="s">
        <v>88</v>
      </c>
      <c r="T23" s="115"/>
    </row>
    <row r="24" spans="1:44" s="114" customFormat="1" ht="42.75" customHeight="1" x14ac:dyDescent="0.25">
      <c r="A24" s="118"/>
      <c r="B24" s="107"/>
      <c r="C24" s="142"/>
      <c r="D24" s="107"/>
      <c r="E24" s="107"/>
      <c r="F24" s="107"/>
      <c r="G24" s="107"/>
      <c r="H24" s="107"/>
      <c r="I24" s="150"/>
      <c r="J24" s="148"/>
      <c r="K24" s="145"/>
      <c r="M24" s="109" t="s">
        <v>88</v>
      </c>
      <c r="N24" s="109"/>
      <c r="O24" s="147" t="s">
        <v>88</v>
      </c>
      <c r="P24" s="114" t="s">
        <v>88</v>
      </c>
      <c r="Q24" s="114" t="s">
        <v>88</v>
      </c>
      <c r="R24" s="114" t="s">
        <v>88</v>
      </c>
      <c r="T24" s="115"/>
    </row>
    <row r="25" spans="1:44" s="114" customFormat="1" ht="42.75" customHeight="1" x14ac:dyDescent="0.25">
      <c r="A25" s="118"/>
      <c r="B25" s="107"/>
      <c r="C25" s="142"/>
      <c r="D25" s="107"/>
      <c r="E25" s="107"/>
      <c r="F25" s="107"/>
      <c r="G25" s="107"/>
      <c r="H25" s="107"/>
      <c r="I25" s="150"/>
      <c r="J25" s="148"/>
      <c r="K25" s="145"/>
      <c r="M25" s="109" t="s">
        <v>88</v>
      </c>
      <c r="N25" s="109"/>
      <c r="O25" s="147" t="s">
        <v>88</v>
      </c>
      <c r="P25" s="114" t="s">
        <v>88</v>
      </c>
      <c r="Q25" s="114" t="s">
        <v>88</v>
      </c>
      <c r="R25" s="114" t="s">
        <v>88</v>
      </c>
      <c r="T25" s="115"/>
    </row>
    <row r="26" spans="1:44" s="114" customFormat="1" ht="42.75" customHeight="1" x14ac:dyDescent="0.25">
      <c r="A26" s="118"/>
      <c r="B26" s="107"/>
      <c r="C26" s="142"/>
      <c r="D26" s="107"/>
      <c r="E26" s="107"/>
      <c r="F26" s="107"/>
      <c r="G26" s="107"/>
      <c r="H26" s="107"/>
      <c r="I26" s="150"/>
      <c r="J26" s="148"/>
      <c r="K26" s="145"/>
      <c r="M26" s="109" t="s">
        <v>88</v>
      </c>
      <c r="N26" s="109"/>
      <c r="O26" s="147" t="s">
        <v>88</v>
      </c>
      <c r="P26" s="114" t="s">
        <v>88</v>
      </c>
      <c r="Q26" s="114" t="s">
        <v>88</v>
      </c>
      <c r="R26" s="114" t="s">
        <v>88</v>
      </c>
      <c r="T26" s="115"/>
    </row>
    <row r="27" spans="1:44" s="114" customFormat="1" ht="42.75" customHeight="1" x14ac:dyDescent="0.25">
      <c r="A27" s="118"/>
      <c r="B27" s="107"/>
      <c r="C27" s="142"/>
      <c r="D27" s="107"/>
      <c r="E27" s="107"/>
      <c r="F27" s="107"/>
      <c r="G27" s="107"/>
      <c r="H27" s="107"/>
      <c r="I27" s="150"/>
      <c r="J27" s="148"/>
      <c r="K27" s="145"/>
      <c r="M27" s="109" t="s">
        <v>88</v>
      </c>
      <c r="N27" s="109"/>
      <c r="O27" s="147" t="s">
        <v>88</v>
      </c>
      <c r="P27" s="114" t="s">
        <v>88</v>
      </c>
      <c r="Q27" s="114" t="s">
        <v>88</v>
      </c>
      <c r="R27" s="114" t="s">
        <v>88</v>
      </c>
      <c r="T27" s="115"/>
    </row>
    <row r="28" spans="1:44" s="114" customFormat="1" ht="42.75" customHeight="1" x14ac:dyDescent="0.25">
      <c r="A28" s="118"/>
      <c r="B28" s="107"/>
      <c r="C28" s="142"/>
      <c r="D28" s="107"/>
      <c r="E28" s="107"/>
      <c r="F28" s="107"/>
      <c r="G28" s="107"/>
      <c r="H28" s="107"/>
      <c r="I28" s="150"/>
      <c r="J28" s="148"/>
      <c r="K28" s="145"/>
      <c r="M28" s="109" t="s">
        <v>88</v>
      </c>
      <c r="N28" s="109"/>
      <c r="O28" s="147" t="s">
        <v>88</v>
      </c>
      <c r="P28" s="114" t="s">
        <v>88</v>
      </c>
      <c r="Q28" s="114" t="s">
        <v>88</v>
      </c>
      <c r="R28" s="114" t="s">
        <v>88</v>
      </c>
      <c r="T28" s="115"/>
    </row>
    <row r="29" spans="1:44" s="114" customFormat="1" ht="42.75" customHeight="1" x14ac:dyDescent="0.25">
      <c r="A29" s="118"/>
      <c r="B29" s="107"/>
      <c r="C29" s="142"/>
      <c r="D29" s="107"/>
      <c r="E29" s="107"/>
      <c r="F29" s="107"/>
      <c r="G29" s="107"/>
      <c r="H29" s="107"/>
      <c r="I29" s="150"/>
      <c r="J29" s="148"/>
      <c r="K29" s="145"/>
      <c r="M29" s="109" t="s">
        <v>88</v>
      </c>
      <c r="N29" s="109"/>
      <c r="O29" s="147" t="s">
        <v>88</v>
      </c>
      <c r="P29" s="114" t="s">
        <v>88</v>
      </c>
      <c r="Q29" s="114" t="s">
        <v>88</v>
      </c>
      <c r="R29" s="114" t="s">
        <v>88</v>
      </c>
      <c r="T29" s="115"/>
    </row>
    <row r="30" spans="1:44" s="114" customFormat="1" ht="42.75" customHeight="1" x14ac:dyDescent="0.25">
      <c r="A30" s="118"/>
      <c r="B30" s="107"/>
      <c r="C30" s="142"/>
      <c r="D30" s="107"/>
      <c r="E30" s="107"/>
      <c r="F30" s="107"/>
      <c r="G30" s="107"/>
      <c r="H30" s="107"/>
      <c r="I30" s="150"/>
      <c r="J30" s="148"/>
      <c r="K30" s="145"/>
      <c r="M30" s="109" t="s">
        <v>88</v>
      </c>
      <c r="N30" s="109"/>
      <c r="O30" s="147" t="s">
        <v>88</v>
      </c>
      <c r="P30" s="114" t="s">
        <v>88</v>
      </c>
      <c r="Q30" s="114" t="s">
        <v>88</v>
      </c>
      <c r="R30" s="114" t="s">
        <v>88</v>
      </c>
      <c r="T30" s="115"/>
    </row>
    <row r="31" spans="1:44" s="114" customFormat="1" ht="42.75" customHeight="1" x14ac:dyDescent="0.25">
      <c r="A31" s="118"/>
      <c r="B31" s="107"/>
      <c r="C31" s="142"/>
      <c r="D31" s="107"/>
      <c r="E31" s="107"/>
      <c r="F31" s="107"/>
      <c r="G31" s="107"/>
      <c r="H31" s="107"/>
      <c r="I31" s="150"/>
      <c r="J31" s="148"/>
      <c r="K31" s="145"/>
      <c r="M31" s="109" t="s">
        <v>88</v>
      </c>
      <c r="N31" s="109"/>
      <c r="O31" s="147" t="s">
        <v>88</v>
      </c>
      <c r="P31" s="114" t="s">
        <v>88</v>
      </c>
      <c r="Q31" s="114" t="s">
        <v>88</v>
      </c>
      <c r="R31" s="114" t="s">
        <v>88</v>
      </c>
      <c r="T31" s="115"/>
    </row>
    <row r="32" spans="1:44" s="114" customFormat="1" ht="42.75" customHeight="1" x14ac:dyDescent="0.25">
      <c r="A32" s="118"/>
      <c r="B32" s="107"/>
      <c r="C32" s="142"/>
      <c r="D32" s="107"/>
      <c r="E32" s="107"/>
      <c r="F32" s="107"/>
      <c r="G32" s="107"/>
      <c r="H32" s="107"/>
      <c r="I32" s="150"/>
      <c r="J32" s="148"/>
      <c r="K32" s="145"/>
      <c r="M32" s="109" t="s">
        <v>88</v>
      </c>
      <c r="N32" s="109"/>
      <c r="O32" s="147" t="s">
        <v>88</v>
      </c>
      <c r="P32" s="114" t="s">
        <v>88</v>
      </c>
      <c r="Q32" s="114" t="s">
        <v>88</v>
      </c>
      <c r="R32" s="114" t="s">
        <v>88</v>
      </c>
      <c r="T32" s="115"/>
    </row>
    <row r="33" spans="1:20" s="114" customFormat="1" ht="42.75" customHeight="1" x14ac:dyDescent="0.25">
      <c r="A33" s="118"/>
      <c r="B33" s="107"/>
      <c r="C33" s="142"/>
      <c r="D33" s="107"/>
      <c r="E33" s="107"/>
      <c r="F33" s="107"/>
      <c r="G33" s="107"/>
      <c r="H33" s="107"/>
      <c r="I33" s="150"/>
      <c r="J33" s="148"/>
      <c r="K33" s="145"/>
      <c r="M33" s="109" t="s">
        <v>88</v>
      </c>
      <c r="N33" s="109"/>
      <c r="O33" s="147" t="s">
        <v>88</v>
      </c>
      <c r="P33" s="114" t="s">
        <v>88</v>
      </c>
      <c r="Q33" s="114" t="s">
        <v>88</v>
      </c>
      <c r="R33" s="114" t="s">
        <v>88</v>
      </c>
      <c r="T33" s="115"/>
    </row>
    <row r="34" spans="1:20" s="114" customFormat="1" x14ac:dyDescent="0.25">
      <c r="A34" s="115"/>
      <c r="C34" s="110"/>
      <c r="D34" s="107"/>
      <c r="E34" s="107"/>
      <c r="F34" s="107"/>
      <c r="G34" s="107"/>
      <c r="H34" s="107"/>
      <c r="I34" s="127"/>
      <c r="J34" s="107"/>
      <c r="K34" s="129"/>
      <c r="M34" s="114" t="s">
        <v>88</v>
      </c>
      <c r="O34" s="114" t="s">
        <v>88</v>
      </c>
      <c r="P34" s="114" t="s">
        <v>88</v>
      </c>
      <c r="Q34" s="114" t="s">
        <v>88</v>
      </c>
      <c r="R34" s="114" t="s">
        <v>88</v>
      </c>
      <c r="T34" s="115"/>
    </row>
    <row r="35" spans="1:20" s="114" customFormat="1" x14ac:dyDescent="0.25">
      <c r="A35" s="115"/>
      <c r="C35" s="110"/>
      <c r="D35" s="107"/>
      <c r="E35" s="107"/>
      <c r="F35" s="107"/>
      <c r="G35" s="107"/>
      <c r="H35" s="107"/>
      <c r="I35" s="127"/>
      <c r="J35" s="107"/>
      <c r="K35" s="129"/>
      <c r="M35" s="114" t="s">
        <v>88</v>
      </c>
      <c r="O35" s="114" t="s">
        <v>88</v>
      </c>
      <c r="P35" s="114" t="s">
        <v>88</v>
      </c>
      <c r="Q35" s="114" t="s">
        <v>88</v>
      </c>
      <c r="R35" s="114" t="s">
        <v>88</v>
      </c>
      <c r="T35" s="115"/>
    </row>
    <row r="36" spans="1:20" s="114" customFormat="1" x14ac:dyDescent="0.25">
      <c r="A36" s="115"/>
      <c r="C36" s="110"/>
      <c r="D36" s="107"/>
      <c r="E36" s="107"/>
      <c r="F36" s="107"/>
      <c r="G36" s="107"/>
      <c r="H36" s="107"/>
      <c r="I36" s="127"/>
      <c r="J36" s="107"/>
      <c r="K36" s="129"/>
      <c r="M36" s="114" t="s">
        <v>88</v>
      </c>
      <c r="O36" s="114" t="s">
        <v>88</v>
      </c>
      <c r="P36" s="114" t="s">
        <v>88</v>
      </c>
      <c r="Q36" s="114" t="s">
        <v>88</v>
      </c>
      <c r="R36" s="114" t="s">
        <v>88</v>
      </c>
      <c r="T36" s="115"/>
    </row>
    <row r="37" spans="1:20" s="114" customFormat="1" x14ac:dyDescent="0.25">
      <c r="A37" s="115"/>
      <c r="C37" s="110"/>
      <c r="D37" s="107"/>
      <c r="E37" s="107"/>
      <c r="F37" s="107"/>
      <c r="G37" s="107"/>
      <c r="H37" s="107"/>
      <c r="I37" s="127"/>
      <c r="J37" s="107"/>
      <c r="K37" s="129"/>
      <c r="M37" s="114" t="s">
        <v>88</v>
      </c>
      <c r="O37" s="114" t="s">
        <v>88</v>
      </c>
      <c r="P37" s="114" t="s">
        <v>88</v>
      </c>
      <c r="Q37" s="114" t="s">
        <v>88</v>
      </c>
      <c r="R37" s="114" t="s">
        <v>88</v>
      </c>
      <c r="T37" s="115"/>
    </row>
    <row r="38" spans="1:20" s="114" customFormat="1" x14ac:dyDescent="0.25">
      <c r="A38" s="115"/>
      <c r="C38" s="110"/>
      <c r="D38" s="107"/>
      <c r="E38" s="107"/>
      <c r="F38" s="107"/>
      <c r="G38" s="107"/>
      <c r="H38" s="107"/>
      <c r="I38" s="127"/>
      <c r="J38" s="107"/>
      <c r="K38" s="129"/>
      <c r="M38" s="114" t="s">
        <v>88</v>
      </c>
      <c r="O38" s="114" t="s">
        <v>88</v>
      </c>
      <c r="P38" s="114" t="s">
        <v>88</v>
      </c>
      <c r="Q38" s="114" t="s">
        <v>88</v>
      </c>
      <c r="R38" s="114" t="s">
        <v>88</v>
      </c>
      <c r="T38" s="115"/>
    </row>
    <row r="39" spans="1:20" s="114" customFormat="1" x14ac:dyDescent="0.25">
      <c r="A39" s="115"/>
      <c r="C39" s="110"/>
      <c r="D39" s="107"/>
      <c r="E39" s="107"/>
      <c r="F39" s="107"/>
      <c r="G39" s="107"/>
      <c r="H39" s="107"/>
      <c r="I39" s="127"/>
      <c r="J39" s="107"/>
      <c r="K39" s="129"/>
      <c r="M39" s="114" t="s">
        <v>88</v>
      </c>
      <c r="O39" s="114" t="s">
        <v>88</v>
      </c>
      <c r="P39" s="114" t="s">
        <v>88</v>
      </c>
      <c r="Q39" s="114" t="s">
        <v>88</v>
      </c>
      <c r="R39" s="114" t="s">
        <v>88</v>
      </c>
      <c r="T39" s="115"/>
    </row>
    <row r="40" spans="1:20" s="114" customFormat="1" x14ac:dyDescent="0.25">
      <c r="A40" s="115"/>
      <c r="C40" s="110"/>
      <c r="D40" s="107"/>
      <c r="E40" s="107"/>
      <c r="F40" s="107"/>
      <c r="G40" s="107"/>
      <c r="H40" s="107"/>
      <c r="I40" s="127"/>
      <c r="J40" s="107"/>
      <c r="K40" s="129"/>
      <c r="M40" s="114" t="s">
        <v>88</v>
      </c>
      <c r="O40" s="114" t="s">
        <v>88</v>
      </c>
      <c r="P40" s="114" t="s">
        <v>88</v>
      </c>
      <c r="Q40" s="114" t="s">
        <v>88</v>
      </c>
      <c r="R40" s="114" t="s">
        <v>88</v>
      </c>
      <c r="T40" s="115"/>
    </row>
    <row r="41" spans="1:20" s="114" customFormat="1" x14ac:dyDescent="0.25">
      <c r="A41" s="115"/>
      <c r="C41" s="110"/>
      <c r="D41" s="107"/>
      <c r="E41" s="107"/>
      <c r="F41" s="107"/>
      <c r="G41" s="107"/>
      <c r="H41" s="107"/>
      <c r="I41" s="127"/>
      <c r="J41" s="107"/>
      <c r="K41" s="129"/>
      <c r="M41" s="114" t="s">
        <v>88</v>
      </c>
      <c r="O41" s="114" t="s">
        <v>88</v>
      </c>
      <c r="P41" s="114" t="s">
        <v>88</v>
      </c>
      <c r="Q41" s="114" t="s">
        <v>88</v>
      </c>
      <c r="R41" s="114" t="s">
        <v>88</v>
      </c>
      <c r="T41" s="115"/>
    </row>
    <row r="42" spans="1:20" s="114" customFormat="1" x14ac:dyDescent="0.25">
      <c r="A42" s="115"/>
      <c r="C42" s="110"/>
      <c r="D42" s="107"/>
      <c r="E42" s="107"/>
      <c r="F42" s="107"/>
      <c r="G42" s="107"/>
      <c r="H42" s="107"/>
      <c r="I42" s="127"/>
      <c r="J42" s="107"/>
      <c r="K42" s="129"/>
      <c r="M42" s="114" t="s">
        <v>88</v>
      </c>
      <c r="O42" s="114" t="s">
        <v>88</v>
      </c>
      <c r="P42" s="114" t="s">
        <v>88</v>
      </c>
      <c r="Q42" s="114" t="s">
        <v>88</v>
      </c>
      <c r="R42" s="114" t="s">
        <v>88</v>
      </c>
      <c r="T42" s="115"/>
    </row>
    <row r="43" spans="1:20" s="114" customFormat="1" x14ac:dyDescent="0.25">
      <c r="A43" s="115"/>
      <c r="C43" s="110"/>
      <c r="D43" s="107"/>
      <c r="E43" s="107"/>
      <c r="F43" s="107"/>
      <c r="G43" s="107"/>
      <c r="H43" s="107"/>
      <c r="I43" s="127"/>
      <c r="J43" s="107"/>
      <c r="K43" s="129"/>
      <c r="M43" s="114" t="s">
        <v>88</v>
      </c>
      <c r="O43" s="114" t="s">
        <v>88</v>
      </c>
      <c r="P43" s="114" t="s">
        <v>88</v>
      </c>
      <c r="Q43" s="114" t="s">
        <v>88</v>
      </c>
      <c r="R43" s="114" t="s">
        <v>88</v>
      </c>
      <c r="T43" s="115"/>
    </row>
    <row r="44" spans="1:20" s="114" customFormat="1" x14ac:dyDescent="0.25">
      <c r="A44" s="115"/>
      <c r="C44" s="110"/>
      <c r="D44" s="107"/>
      <c r="E44" s="107"/>
      <c r="F44" s="107"/>
      <c r="G44" s="107"/>
      <c r="H44" s="107"/>
      <c r="I44" s="127"/>
      <c r="J44" s="107"/>
      <c r="K44" s="129"/>
      <c r="M44" s="114" t="s">
        <v>88</v>
      </c>
      <c r="O44" s="114" t="s">
        <v>88</v>
      </c>
      <c r="P44" s="114" t="s">
        <v>88</v>
      </c>
      <c r="Q44" s="114" t="s">
        <v>88</v>
      </c>
      <c r="R44" s="114" t="s">
        <v>88</v>
      </c>
      <c r="T44" s="115"/>
    </row>
    <row r="45" spans="1:20" s="114" customFormat="1" x14ac:dyDescent="0.25">
      <c r="A45" s="115"/>
      <c r="C45" s="110"/>
      <c r="D45" s="107"/>
      <c r="E45" s="107"/>
      <c r="F45" s="107"/>
      <c r="G45" s="107"/>
      <c r="H45" s="107"/>
      <c r="I45" s="127"/>
      <c r="J45" s="107"/>
      <c r="K45" s="129"/>
      <c r="M45" s="114" t="s">
        <v>88</v>
      </c>
      <c r="O45" s="114" t="s">
        <v>88</v>
      </c>
      <c r="P45" s="114" t="s">
        <v>88</v>
      </c>
      <c r="Q45" s="114" t="s">
        <v>88</v>
      </c>
      <c r="R45" s="114" t="s">
        <v>88</v>
      </c>
      <c r="T45" s="115"/>
    </row>
    <row r="46" spans="1:20" s="114" customFormat="1" x14ac:dyDescent="0.25">
      <c r="A46" s="115"/>
      <c r="C46" s="110"/>
      <c r="D46" s="107"/>
      <c r="E46" s="107"/>
      <c r="F46" s="107"/>
      <c r="G46" s="107"/>
      <c r="H46" s="107"/>
      <c r="I46" s="127"/>
      <c r="J46" s="107"/>
      <c r="K46" s="129"/>
      <c r="M46" s="114" t="s">
        <v>88</v>
      </c>
      <c r="O46" s="114" t="s">
        <v>88</v>
      </c>
      <c r="P46" s="114" t="s">
        <v>88</v>
      </c>
      <c r="Q46" s="114" t="s">
        <v>88</v>
      </c>
      <c r="R46" s="114" t="s">
        <v>88</v>
      </c>
      <c r="T46" s="115"/>
    </row>
    <row r="47" spans="1:20" s="114" customFormat="1" x14ac:dyDescent="0.25">
      <c r="A47" s="115"/>
      <c r="C47" s="110"/>
      <c r="D47" s="107"/>
      <c r="E47" s="107"/>
      <c r="F47" s="107"/>
      <c r="G47" s="107"/>
      <c r="H47" s="107"/>
      <c r="I47" s="127"/>
      <c r="J47" s="107"/>
      <c r="K47" s="129"/>
      <c r="M47" s="114" t="s">
        <v>88</v>
      </c>
      <c r="O47" s="114" t="s">
        <v>88</v>
      </c>
      <c r="P47" s="114" t="s">
        <v>88</v>
      </c>
      <c r="Q47" s="114" t="s">
        <v>88</v>
      </c>
      <c r="R47" s="114" t="s">
        <v>88</v>
      </c>
      <c r="T47" s="115"/>
    </row>
    <row r="48" spans="1:20" s="114" customFormat="1" x14ac:dyDescent="0.25">
      <c r="A48" s="115"/>
      <c r="C48" s="110"/>
      <c r="D48" s="107"/>
      <c r="E48" s="107"/>
      <c r="F48" s="107"/>
      <c r="G48" s="107"/>
      <c r="H48" s="107"/>
      <c r="I48" s="127"/>
      <c r="J48" s="107"/>
      <c r="K48" s="129"/>
      <c r="M48" s="114" t="s">
        <v>88</v>
      </c>
      <c r="O48" s="114" t="s">
        <v>88</v>
      </c>
      <c r="P48" s="114" t="s">
        <v>88</v>
      </c>
      <c r="Q48" s="114" t="s">
        <v>88</v>
      </c>
      <c r="R48" s="114" t="s">
        <v>88</v>
      </c>
      <c r="T48" s="115"/>
    </row>
    <row r="49" spans="1:44" s="114" customFormat="1" x14ac:dyDescent="0.25">
      <c r="A49" s="115"/>
      <c r="C49" s="110"/>
      <c r="D49" s="107"/>
      <c r="E49" s="107"/>
      <c r="F49" s="107"/>
      <c r="G49" s="107"/>
      <c r="H49" s="107"/>
      <c r="I49" s="127"/>
      <c r="J49" s="107"/>
      <c r="K49" s="129"/>
      <c r="M49" s="114" t="s">
        <v>88</v>
      </c>
      <c r="O49" s="114" t="s">
        <v>88</v>
      </c>
      <c r="P49" s="114" t="s">
        <v>88</v>
      </c>
      <c r="Q49" s="114" t="s">
        <v>88</v>
      </c>
      <c r="R49" s="114" t="s">
        <v>88</v>
      </c>
      <c r="T49" s="115"/>
    </row>
    <row r="50" spans="1:44" s="114" customFormat="1" x14ac:dyDescent="0.25">
      <c r="A50" s="115"/>
      <c r="D50" s="107"/>
      <c r="E50" s="107"/>
      <c r="F50" s="107"/>
      <c r="G50" s="107"/>
      <c r="H50" s="107"/>
      <c r="I50" s="107"/>
      <c r="J50" s="107"/>
      <c r="K50" s="129"/>
      <c r="M50" s="114" t="s">
        <v>88</v>
      </c>
      <c r="O50" s="114" t="s">
        <v>88</v>
      </c>
      <c r="P50" s="114" t="s">
        <v>88</v>
      </c>
      <c r="Q50" s="114" t="s">
        <v>88</v>
      </c>
      <c r="R50" s="114" t="s">
        <v>88</v>
      </c>
      <c r="T50" s="115"/>
    </row>
    <row r="51" spans="1:44" s="114" customFormat="1" x14ac:dyDescent="0.25">
      <c r="A51" s="115"/>
      <c r="D51" s="107"/>
      <c r="E51" s="107"/>
      <c r="F51" s="107"/>
      <c r="G51" s="107"/>
      <c r="H51" s="107"/>
      <c r="I51" s="107"/>
      <c r="J51" s="107"/>
      <c r="K51" s="129"/>
      <c r="M51" s="114" t="s">
        <v>88</v>
      </c>
      <c r="O51" s="114" t="s">
        <v>88</v>
      </c>
      <c r="P51" s="114" t="s">
        <v>88</v>
      </c>
      <c r="Q51" s="114" t="s">
        <v>88</v>
      </c>
      <c r="R51" s="114" t="s">
        <v>88</v>
      </c>
      <c r="T51" s="115"/>
    </row>
    <row r="52" spans="1:44" s="114" customFormat="1" x14ac:dyDescent="0.25">
      <c r="A52" s="115"/>
      <c r="D52" s="107"/>
      <c r="E52" s="107"/>
      <c r="F52" s="107"/>
      <c r="G52" s="107"/>
      <c r="H52" s="107"/>
      <c r="I52" s="107"/>
      <c r="J52" s="107"/>
      <c r="K52" s="129"/>
      <c r="M52" s="114" t="s">
        <v>88</v>
      </c>
      <c r="O52" s="114" t="s">
        <v>88</v>
      </c>
      <c r="P52" s="114" t="s">
        <v>88</v>
      </c>
      <c r="Q52" s="114" t="s">
        <v>88</v>
      </c>
      <c r="R52" s="114" t="s">
        <v>88</v>
      </c>
      <c r="T52" s="115"/>
    </row>
    <row r="53" spans="1:44" s="114" customFormat="1" x14ac:dyDescent="0.25">
      <c r="A53" s="115"/>
      <c r="D53" s="107"/>
      <c r="E53" s="107"/>
      <c r="F53" s="107"/>
      <c r="G53" s="107"/>
      <c r="H53" s="107"/>
      <c r="I53" s="107"/>
      <c r="J53" s="107"/>
      <c r="K53" s="129"/>
      <c r="T53" s="115"/>
    </row>
    <row r="54" spans="1:44" s="114" customFormat="1" x14ac:dyDescent="0.25">
      <c r="A54" s="115"/>
      <c r="D54" s="107"/>
      <c r="E54" s="107"/>
      <c r="F54" s="107"/>
      <c r="G54" s="107"/>
      <c r="H54" s="107"/>
      <c r="I54" s="107"/>
      <c r="J54" s="107"/>
      <c r="K54" s="129"/>
      <c r="T54" s="115"/>
    </row>
    <row r="55" spans="1:44" s="114" customFormat="1" x14ac:dyDescent="0.25">
      <c r="A55" s="115"/>
      <c r="D55" s="107"/>
      <c r="E55" s="107"/>
      <c r="F55" s="107"/>
      <c r="G55" s="107"/>
      <c r="H55" s="107"/>
      <c r="I55" s="107"/>
      <c r="J55" s="107"/>
      <c r="K55" s="129"/>
      <c r="T55" s="115"/>
    </row>
    <row r="56" spans="1:44" s="114" customFormat="1" x14ac:dyDescent="0.25">
      <c r="A56" s="115"/>
      <c r="D56" s="107"/>
      <c r="E56" s="107"/>
      <c r="F56" s="107"/>
      <c r="G56" s="107"/>
      <c r="H56" s="107"/>
      <c r="I56" s="107"/>
      <c r="J56" s="107"/>
      <c r="K56" s="129"/>
      <c r="T56" s="115"/>
    </row>
    <row r="57" spans="1:44" s="106" customFormat="1" x14ac:dyDescent="0.25">
      <c r="A57" s="119"/>
      <c r="B57" s="120"/>
      <c r="C57" s="120"/>
      <c r="D57" s="130"/>
      <c r="E57" s="130"/>
      <c r="F57" s="130"/>
      <c r="G57" s="130"/>
      <c r="H57" s="130"/>
      <c r="I57" s="130"/>
      <c r="J57" s="130"/>
      <c r="K57" s="131"/>
      <c r="T57" s="113"/>
    </row>
    <row r="58" spans="1:44" x14ac:dyDescent="0.25">
      <c r="A58" s="78"/>
      <c r="B58" s="78"/>
      <c r="C58" s="78"/>
      <c r="F58"/>
      <c r="L58" s="100"/>
      <c r="M58" s="78"/>
      <c r="N58" s="78"/>
      <c r="O58" s="78"/>
      <c r="P58" s="78"/>
      <c r="U58" s="78"/>
      <c r="V58" s="78"/>
      <c r="W58" s="78"/>
      <c r="X58" s="78"/>
      <c r="Y58" s="78"/>
      <c r="Z58" s="78"/>
      <c r="AA58" s="78"/>
      <c r="AB58" s="78"/>
      <c r="AC58" s="78"/>
      <c r="AD58" s="78"/>
      <c r="AE58" s="78"/>
      <c r="AF58" s="78"/>
      <c r="AG58" s="78"/>
      <c r="AH58" s="78"/>
      <c r="AI58" s="78"/>
      <c r="AJ58" s="78"/>
      <c r="AK58" s="78"/>
      <c r="AL58" s="78"/>
      <c r="AM58" s="78"/>
      <c r="AN58" s="78"/>
      <c r="AO58" s="78"/>
      <c r="AP58" s="78"/>
      <c r="AQ58" s="78"/>
      <c r="AR58" s="78"/>
    </row>
    <row r="59" spans="1:44" x14ac:dyDescent="0.25">
      <c r="A59" s="78"/>
      <c r="B59" s="78"/>
      <c r="C59" s="78"/>
      <c r="F59"/>
      <c r="L59" s="100"/>
      <c r="M59" s="78"/>
      <c r="N59" s="78"/>
      <c r="O59" s="78"/>
      <c r="P59" s="78"/>
      <c r="U59" s="78"/>
      <c r="V59" s="78"/>
      <c r="W59" s="78"/>
      <c r="X59" s="78"/>
      <c r="Y59" s="78"/>
      <c r="Z59" s="78"/>
      <c r="AA59" s="78"/>
      <c r="AB59" s="78"/>
      <c r="AC59" s="78"/>
      <c r="AD59" s="78"/>
      <c r="AE59" s="78"/>
      <c r="AF59" s="78"/>
      <c r="AG59" s="78"/>
      <c r="AH59" s="78"/>
      <c r="AI59" s="78"/>
      <c r="AJ59" s="78"/>
      <c r="AK59" s="78"/>
      <c r="AL59" s="78"/>
      <c r="AM59" s="78"/>
      <c r="AN59" s="78"/>
      <c r="AO59" s="78"/>
      <c r="AP59" s="78"/>
      <c r="AQ59" s="78"/>
      <c r="AR59" s="78"/>
    </row>
    <row r="60" spans="1:44" x14ac:dyDescent="0.25">
      <c r="A60" s="78"/>
      <c r="B60" s="78"/>
      <c r="C60" s="78"/>
      <c r="F60"/>
      <c r="L60" s="100"/>
      <c r="M60" s="78"/>
      <c r="N60" s="78"/>
      <c r="O60" s="78"/>
      <c r="P60" s="78"/>
      <c r="U60" s="78"/>
      <c r="V60" s="78"/>
      <c r="W60" s="78"/>
      <c r="X60" s="78"/>
      <c r="Y60" s="78"/>
      <c r="Z60" s="78"/>
      <c r="AA60" s="78"/>
      <c r="AB60" s="78"/>
      <c r="AC60" s="78"/>
      <c r="AD60" s="78"/>
      <c r="AE60" s="78"/>
      <c r="AF60" s="78"/>
      <c r="AG60" s="78"/>
      <c r="AH60" s="78"/>
      <c r="AI60" s="78"/>
      <c r="AJ60" s="78"/>
      <c r="AK60" s="78"/>
      <c r="AL60" s="78"/>
      <c r="AM60" s="78"/>
      <c r="AN60" s="78"/>
      <c r="AO60" s="78"/>
      <c r="AP60" s="78"/>
      <c r="AQ60" s="78"/>
      <c r="AR60" s="78"/>
    </row>
    <row r="61" spans="1:44" x14ac:dyDescent="0.25">
      <c r="A61" s="78"/>
      <c r="B61" s="78"/>
      <c r="C61" s="78"/>
      <c r="F61"/>
      <c r="L61" s="100"/>
      <c r="M61" s="78"/>
      <c r="N61" s="78"/>
      <c r="O61" s="78"/>
      <c r="P61" s="78"/>
      <c r="U61" s="78"/>
      <c r="V61" s="78"/>
      <c r="W61" s="78"/>
      <c r="X61" s="78"/>
      <c r="Y61" s="78"/>
      <c r="Z61" s="78"/>
      <c r="AA61" s="78"/>
      <c r="AB61" s="78"/>
      <c r="AC61" s="78"/>
      <c r="AD61" s="78"/>
      <c r="AE61" s="78"/>
      <c r="AF61" s="78"/>
      <c r="AG61" s="78"/>
      <c r="AH61" s="78"/>
      <c r="AI61" s="78"/>
      <c r="AJ61" s="78"/>
      <c r="AK61" s="78"/>
      <c r="AL61" s="78"/>
      <c r="AM61" s="78"/>
      <c r="AN61" s="78"/>
      <c r="AO61" s="78"/>
      <c r="AP61" s="78"/>
      <c r="AQ61" s="78"/>
      <c r="AR61" s="78"/>
    </row>
    <row r="62" spans="1:44" x14ac:dyDescent="0.25">
      <c r="A62" s="78"/>
      <c r="B62" s="78"/>
      <c r="C62" s="78"/>
      <c r="F62"/>
      <c r="L62" s="100"/>
      <c r="M62" s="78"/>
      <c r="N62" s="78"/>
      <c r="O62" s="78"/>
      <c r="P62" s="78"/>
      <c r="U62" s="78"/>
      <c r="V62" s="78"/>
      <c r="W62" s="78"/>
      <c r="X62" s="78"/>
      <c r="Y62" s="78"/>
      <c r="Z62" s="78"/>
      <c r="AA62" s="78"/>
      <c r="AB62" s="78"/>
      <c r="AC62" s="78"/>
      <c r="AD62" s="78"/>
      <c r="AE62" s="78"/>
      <c r="AF62" s="78"/>
      <c r="AG62" s="78"/>
      <c r="AH62" s="78"/>
      <c r="AI62" s="78"/>
      <c r="AJ62" s="78"/>
      <c r="AK62" s="78"/>
      <c r="AL62" s="78"/>
      <c r="AM62" s="78"/>
      <c r="AN62" s="78"/>
      <c r="AO62" s="78"/>
      <c r="AP62" s="78"/>
      <c r="AQ62" s="78"/>
      <c r="AR62" s="78"/>
    </row>
    <row r="63" spans="1:44" x14ac:dyDescent="0.25">
      <c r="U63" s="78"/>
      <c r="V63" s="78"/>
      <c r="W63" s="78"/>
      <c r="X63" s="78"/>
      <c r="Y63" s="78"/>
      <c r="Z63" s="78"/>
      <c r="AA63" s="78"/>
      <c r="AB63" s="78"/>
      <c r="AC63" s="78"/>
      <c r="AD63" s="78"/>
      <c r="AE63" s="78"/>
      <c r="AF63" s="78"/>
      <c r="AG63" s="78"/>
      <c r="AH63" s="78"/>
      <c r="AI63" s="78"/>
      <c r="AJ63" s="78"/>
      <c r="AK63" s="78"/>
      <c r="AL63" s="78"/>
      <c r="AM63" s="78"/>
      <c r="AN63" s="78"/>
      <c r="AO63" s="78"/>
      <c r="AP63" s="78"/>
      <c r="AQ63" s="78"/>
      <c r="AR63" s="78"/>
    </row>
    <row r="64" spans="1:44" x14ac:dyDescent="0.25">
      <c r="U64" s="78"/>
      <c r="V64" s="78"/>
      <c r="W64" s="78"/>
      <c r="X64" s="78"/>
      <c r="Y64" s="78"/>
      <c r="Z64" s="78"/>
      <c r="AA64" s="78"/>
      <c r="AB64" s="78"/>
      <c r="AC64" s="78"/>
      <c r="AD64" s="78"/>
      <c r="AE64" s="78"/>
      <c r="AF64" s="78"/>
      <c r="AG64" s="78"/>
      <c r="AH64" s="78"/>
      <c r="AI64" s="78"/>
      <c r="AJ64" s="78"/>
      <c r="AK64" s="78"/>
      <c r="AL64" s="78"/>
      <c r="AM64" s="78"/>
      <c r="AN64" s="78"/>
      <c r="AO64" s="78"/>
      <c r="AP64" s="78"/>
      <c r="AQ64" s="78"/>
      <c r="AR64" s="78"/>
    </row>
  </sheetData>
  <mergeCells count="2">
    <mergeCell ref="M6:R6"/>
    <mergeCell ref="U6:Z6"/>
  </mergeCells>
  <phoneticPr fontId="4" type="noConversion"/>
  <printOptions headings="1"/>
  <pageMargins left="0.23622047244094491" right="0.23622047244094491" top="0.74803149606299213" bottom="0.74803149606299213" header="0.31496062992125984" footer="0.31496062992125984"/>
  <pageSetup paperSize="8" scale="39" pageOrder="overThenDown" orientation="landscape" r:id="rId1"/>
  <colBreaks count="3" manualBreakCount="3">
    <brk id="12" max="1048575" man="1"/>
    <brk id="19" max="1048575" man="1"/>
    <brk id="20" max="1048575" man="1"/>
  </colBreak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tabColor rgb="FFFFC000"/>
  </sheetPr>
  <dimension ref="A1:K80"/>
  <sheetViews>
    <sheetView zoomScaleNormal="100" workbookViewId="0">
      <selection activeCell="D29" sqref="D29"/>
    </sheetView>
  </sheetViews>
  <sheetFormatPr defaultRowHeight="13.2" x14ac:dyDescent="0.25"/>
  <cols>
    <col min="1" max="1" width="27.109375" customWidth="1"/>
    <col min="2" max="2" width="8.44140625" customWidth="1"/>
    <col min="3" max="3" width="20.109375" customWidth="1"/>
    <col min="4" max="4" width="13.44140625" bestFit="1" customWidth="1"/>
    <col min="5" max="5" width="85.44140625" bestFit="1" customWidth="1"/>
    <col min="6" max="7" width="5.5546875" customWidth="1"/>
    <col min="8" max="8" width="7.5546875" customWidth="1"/>
    <col min="9" max="9" width="5.5546875" customWidth="1"/>
    <col min="10" max="10" width="14.109375" customWidth="1"/>
    <col min="11" max="11" width="10" customWidth="1"/>
  </cols>
  <sheetData>
    <row r="1" spans="1:11" s="93" customFormat="1" x14ac:dyDescent="0.25">
      <c r="A1" s="93" t="s">
        <v>89</v>
      </c>
    </row>
    <row r="2" spans="1:11" ht="12.75" customHeight="1" x14ac:dyDescent="0.25">
      <c r="A2" s="10"/>
      <c r="B2" s="8"/>
      <c r="C2" s="8"/>
      <c r="D2" s="8"/>
      <c r="E2" s="8"/>
      <c r="F2" s="277" t="s">
        <v>90</v>
      </c>
      <c r="G2" s="277" t="s">
        <v>30</v>
      </c>
      <c r="H2" s="277" t="s">
        <v>31</v>
      </c>
      <c r="I2" s="277" t="s">
        <v>32</v>
      </c>
      <c r="J2" s="277" t="s">
        <v>33</v>
      </c>
      <c r="K2" s="277" t="s">
        <v>34</v>
      </c>
    </row>
    <row r="3" spans="1:11" x14ac:dyDescent="0.25">
      <c r="A3" s="10" t="s">
        <v>91</v>
      </c>
      <c r="B3" s="8" t="s">
        <v>13</v>
      </c>
      <c r="C3" s="9"/>
      <c r="D3" s="8"/>
      <c r="E3" s="8"/>
      <c r="F3" s="277"/>
      <c r="G3" s="277"/>
      <c r="H3" s="277"/>
      <c r="I3" s="277"/>
      <c r="J3" s="277"/>
      <c r="K3" s="277"/>
    </row>
    <row r="4" spans="1:11" x14ac:dyDescent="0.25">
      <c r="A4" s="10"/>
      <c r="B4" s="8"/>
      <c r="C4" s="8"/>
      <c r="D4" s="8"/>
      <c r="E4" s="8"/>
      <c r="F4" s="277"/>
      <c r="G4" s="277"/>
      <c r="H4" s="277"/>
      <c r="I4" s="277"/>
      <c r="J4" s="277"/>
      <c r="K4" s="277"/>
    </row>
    <row r="5" spans="1:11" x14ac:dyDescent="0.25">
      <c r="A5" s="10" t="s">
        <v>92</v>
      </c>
      <c r="B5" s="8"/>
      <c r="C5" s="8"/>
      <c r="D5" s="8"/>
      <c r="E5" s="8"/>
      <c r="F5" s="277"/>
      <c r="G5" s="277"/>
      <c r="H5" s="277"/>
      <c r="I5" s="277"/>
      <c r="J5" s="277"/>
      <c r="K5" s="277"/>
    </row>
    <row r="6" spans="1:11" x14ac:dyDescent="0.25">
      <c r="A6" s="10"/>
      <c r="B6" s="8"/>
      <c r="C6" s="8"/>
      <c r="D6" s="8"/>
      <c r="E6" s="8"/>
      <c r="F6" s="277"/>
      <c r="G6" s="277"/>
      <c r="H6" s="277"/>
      <c r="I6" s="277"/>
      <c r="J6" s="277"/>
      <c r="K6" s="277"/>
    </row>
    <row r="7" spans="1:11" ht="12.75" customHeight="1" x14ac:dyDescent="0.25">
      <c r="A7" s="10"/>
      <c r="B7" s="8"/>
      <c r="C7" s="8"/>
      <c r="D7" s="8"/>
      <c r="E7" s="8"/>
      <c r="F7" s="277"/>
      <c r="G7" s="277"/>
      <c r="H7" s="277"/>
      <c r="I7" s="277"/>
      <c r="J7" s="277"/>
      <c r="K7" s="277"/>
    </row>
    <row r="8" spans="1:11" x14ac:dyDescent="0.25">
      <c r="A8" s="10"/>
      <c r="B8" s="8"/>
      <c r="C8" s="8"/>
      <c r="D8" s="8"/>
      <c r="E8" s="8"/>
      <c r="F8" s="277"/>
      <c r="G8" s="277"/>
      <c r="H8" s="277"/>
      <c r="I8" s="277"/>
      <c r="J8" s="277"/>
      <c r="K8" s="277"/>
    </row>
    <row r="9" spans="1:11" x14ac:dyDescent="0.25">
      <c r="A9" s="10"/>
      <c r="B9" s="8"/>
      <c r="C9" s="8"/>
      <c r="D9" s="8"/>
      <c r="E9" s="8"/>
      <c r="F9" s="277"/>
      <c r="G9" s="277"/>
      <c r="H9" s="277"/>
      <c r="I9" s="277"/>
      <c r="J9" s="277"/>
      <c r="K9" s="277"/>
    </row>
    <row r="10" spans="1:11" x14ac:dyDescent="0.25">
      <c r="A10" s="10"/>
      <c r="B10" s="8"/>
      <c r="C10" s="8"/>
      <c r="D10" s="8"/>
      <c r="E10" s="8"/>
      <c r="F10" s="277"/>
      <c r="G10" s="277"/>
      <c r="H10" s="277"/>
      <c r="I10" s="277"/>
      <c r="J10" s="277"/>
      <c r="K10" s="277"/>
    </row>
    <row r="11" spans="1:11" x14ac:dyDescent="0.25">
      <c r="A11" s="10"/>
      <c r="B11" s="8"/>
      <c r="C11" s="8"/>
      <c r="D11" s="8"/>
      <c r="E11" s="8"/>
      <c r="F11" s="277"/>
      <c r="G11" s="277"/>
      <c r="H11" s="277"/>
      <c r="I11" s="277"/>
      <c r="J11" s="277"/>
      <c r="K11" s="277"/>
    </row>
    <row r="12" spans="1:11" ht="29.25" customHeight="1" x14ac:dyDescent="0.25">
      <c r="A12" s="171" t="s">
        <v>16</v>
      </c>
      <c r="B12" s="171" t="s">
        <v>93</v>
      </c>
      <c r="C12" s="172" t="s">
        <v>94</v>
      </c>
      <c r="D12" s="172" t="s">
        <v>17</v>
      </c>
      <c r="E12" s="173" t="s">
        <v>18</v>
      </c>
      <c r="F12" s="277"/>
      <c r="G12" s="277"/>
      <c r="H12" s="277"/>
      <c r="I12" s="277"/>
      <c r="J12" s="277"/>
      <c r="K12" s="277"/>
    </row>
    <row r="13" spans="1:11" ht="39.6" x14ac:dyDescent="0.25">
      <c r="A13" s="165" t="str">
        <f>'1) Eisendossier'!A9</f>
        <v>Vaststellen scope</v>
      </c>
      <c r="B13" s="165"/>
      <c r="C13" s="174" t="s">
        <v>88</v>
      </c>
      <c r="D13" s="165" t="str">
        <f>'1) Eisendossier'!B9</f>
        <v>SC-01</v>
      </c>
      <c r="E13" s="175" t="str">
        <f>'1) Eisendossier'!C9</f>
        <v>Uitwerken tot bestek(op basis van rapportage scenario 3) voor het vervangen van de huidige installaties door een nieuwe installatie waarbij de ontwerp uitgangspunten niet wijzigen ten opzichte van de huidige installaties.</v>
      </c>
      <c r="F13" s="174" t="s">
        <v>95</v>
      </c>
      <c r="G13" s="174" t="s">
        <v>88</v>
      </c>
      <c r="H13" s="174" t="s">
        <v>88</v>
      </c>
      <c r="I13" s="174" t="s">
        <v>88</v>
      </c>
      <c r="J13" s="174" t="s">
        <v>88</v>
      </c>
      <c r="K13" s="174" t="s">
        <v>88</v>
      </c>
    </row>
    <row r="14" spans="1:11" x14ac:dyDescent="0.25">
      <c r="A14" s="165">
        <f>'1) Eisendossier'!A18</f>
        <v>0</v>
      </c>
      <c r="B14" s="165"/>
      <c r="C14" s="174" t="s">
        <v>88</v>
      </c>
      <c r="D14" s="165">
        <f>'1) Eisendossier'!B18</f>
        <v>0</v>
      </c>
      <c r="E14" s="175">
        <f>'1) Eisendossier'!C18</f>
        <v>0</v>
      </c>
      <c r="F14" s="174" t="s">
        <v>95</v>
      </c>
      <c r="G14" s="174" t="s">
        <v>88</v>
      </c>
      <c r="H14" s="174" t="s">
        <v>88</v>
      </c>
      <c r="I14" s="174" t="s">
        <v>88</v>
      </c>
      <c r="J14" s="174" t="s">
        <v>88</v>
      </c>
      <c r="K14" s="174" t="s">
        <v>88</v>
      </c>
    </row>
    <row r="15" spans="1:11" x14ac:dyDescent="0.25">
      <c r="A15" s="165" t="e">
        <f>'1) Eisendossier'!#REF!</f>
        <v>#REF!</v>
      </c>
      <c r="B15" s="165"/>
      <c r="C15" s="174" t="s">
        <v>88</v>
      </c>
      <c r="D15" s="165" t="e">
        <f>'1) Eisendossier'!#REF!</f>
        <v>#REF!</v>
      </c>
      <c r="E15" s="175" t="e">
        <f>'1) Eisendossier'!#REF!</f>
        <v>#REF!</v>
      </c>
      <c r="F15" s="174" t="s">
        <v>95</v>
      </c>
      <c r="G15" s="174" t="s">
        <v>88</v>
      </c>
      <c r="H15" s="174" t="s">
        <v>88</v>
      </c>
      <c r="I15" s="174" t="s">
        <v>88</v>
      </c>
      <c r="J15" s="174" t="s">
        <v>88</v>
      </c>
      <c r="K15" s="174" t="s">
        <v>88</v>
      </c>
    </row>
    <row r="16" spans="1:11" x14ac:dyDescent="0.25">
      <c r="A16" s="165" t="e">
        <f>'1) Eisendossier'!#REF!</f>
        <v>#REF!</v>
      </c>
      <c r="B16" s="165"/>
      <c r="D16" s="165" t="e">
        <f>'1) Eisendossier'!#REF!</f>
        <v>#REF!</v>
      </c>
      <c r="E16" s="175" t="e">
        <f>'1) Eisendossier'!#REF!</f>
        <v>#REF!</v>
      </c>
      <c r="F16" s="174" t="s">
        <v>95</v>
      </c>
      <c r="G16" s="174" t="s">
        <v>88</v>
      </c>
      <c r="H16" s="174" t="s">
        <v>88</v>
      </c>
      <c r="I16" s="174" t="s">
        <v>88</v>
      </c>
      <c r="J16" s="174" t="s">
        <v>88</v>
      </c>
      <c r="K16" s="174" t="s">
        <v>88</v>
      </c>
    </row>
    <row r="17" spans="1:11" x14ac:dyDescent="0.25">
      <c r="A17" s="165" t="e">
        <f>'1) Eisendossier'!#REF!</f>
        <v>#REF!</v>
      </c>
      <c r="B17" s="165"/>
      <c r="C17" s="174" t="s">
        <v>88</v>
      </c>
      <c r="D17" s="165" t="e">
        <f>'1) Eisendossier'!#REF!</f>
        <v>#REF!</v>
      </c>
      <c r="E17" s="175" t="e">
        <f>'1) Eisendossier'!#REF!</f>
        <v>#REF!</v>
      </c>
      <c r="F17" s="174" t="s">
        <v>95</v>
      </c>
      <c r="G17" s="174" t="s">
        <v>88</v>
      </c>
      <c r="H17" s="174" t="s">
        <v>88</v>
      </c>
      <c r="I17" s="174" t="s">
        <v>88</v>
      </c>
      <c r="J17" s="174" t="s">
        <v>88</v>
      </c>
      <c r="K17" s="174" t="s">
        <v>88</v>
      </c>
    </row>
    <row r="18" spans="1:11" x14ac:dyDescent="0.25">
      <c r="A18" s="165" t="e">
        <f>'1) Eisendossier'!#REF!</f>
        <v>#REF!</v>
      </c>
      <c r="B18" s="165"/>
      <c r="C18" s="174" t="s">
        <v>88</v>
      </c>
      <c r="D18" s="165" t="e">
        <f>'1) Eisendossier'!#REF!</f>
        <v>#REF!</v>
      </c>
      <c r="E18" s="175" t="e">
        <f>'1) Eisendossier'!#REF!</f>
        <v>#REF!</v>
      </c>
      <c r="F18" s="174" t="s">
        <v>95</v>
      </c>
      <c r="G18" s="174" t="s">
        <v>88</v>
      </c>
      <c r="H18" s="174" t="s">
        <v>88</v>
      </c>
      <c r="I18" s="174" t="s">
        <v>88</v>
      </c>
      <c r="J18" s="174" t="s">
        <v>88</v>
      </c>
      <c r="K18" s="174" t="s">
        <v>88</v>
      </c>
    </row>
    <row r="19" spans="1:11" x14ac:dyDescent="0.25">
      <c r="A19" s="165" t="e">
        <f>'1) Eisendossier'!#REF!</f>
        <v>#REF!</v>
      </c>
      <c r="B19" s="165"/>
      <c r="C19" s="174" t="s">
        <v>88</v>
      </c>
      <c r="D19" s="165" t="e">
        <f>'1) Eisendossier'!#REF!</f>
        <v>#REF!</v>
      </c>
      <c r="E19" s="175" t="e">
        <f>'1) Eisendossier'!#REF!</f>
        <v>#REF!</v>
      </c>
      <c r="F19" s="174" t="s">
        <v>95</v>
      </c>
      <c r="G19" s="174" t="s">
        <v>88</v>
      </c>
      <c r="H19" s="174" t="s">
        <v>88</v>
      </c>
      <c r="I19" s="174" t="s">
        <v>88</v>
      </c>
      <c r="J19" s="174" t="s">
        <v>88</v>
      </c>
      <c r="K19" s="174" t="s">
        <v>88</v>
      </c>
    </row>
    <row r="20" spans="1:11" x14ac:dyDescent="0.25">
      <c r="A20" s="165" t="e">
        <f>'1) Eisendossier'!#REF!</f>
        <v>#REF!</v>
      </c>
      <c r="B20" s="165"/>
      <c r="C20" s="174" t="s">
        <v>88</v>
      </c>
      <c r="D20" s="165" t="e">
        <f>'1) Eisendossier'!#REF!</f>
        <v>#REF!</v>
      </c>
      <c r="E20" s="175" t="e">
        <f>'1) Eisendossier'!#REF!</f>
        <v>#REF!</v>
      </c>
      <c r="F20" s="174" t="s">
        <v>95</v>
      </c>
      <c r="G20" s="174" t="s">
        <v>88</v>
      </c>
      <c r="H20" s="174" t="s">
        <v>88</v>
      </c>
      <c r="I20" s="174" t="s">
        <v>88</v>
      </c>
      <c r="J20" s="174" t="s">
        <v>88</v>
      </c>
      <c r="K20" s="174" t="s">
        <v>88</v>
      </c>
    </row>
    <row r="21" spans="1:11" x14ac:dyDescent="0.25">
      <c r="A21" s="165" t="e">
        <f>'1) Eisendossier'!#REF!</f>
        <v>#REF!</v>
      </c>
      <c r="B21" s="165"/>
      <c r="C21" s="174" t="s">
        <v>88</v>
      </c>
      <c r="D21" s="165" t="e">
        <f>'1) Eisendossier'!#REF!</f>
        <v>#REF!</v>
      </c>
      <c r="E21" s="175" t="e">
        <f>'1) Eisendossier'!#REF!</f>
        <v>#REF!</v>
      </c>
      <c r="F21" s="174" t="s">
        <v>95</v>
      </c>
      <c r="G21" s="174" t="s">
        <v>88</v>
      </c>
      <c r="H21" s="174" t="s">
        <v>88</v>
      </c>
      <c r="I21" s="174" t="s">
        <v>88</v>
      </c>
      <c r="J21" s="174" t="s">
        <v>88</v>
      </c>
      <c r="K21" s="174" t="s">
        <v>88</v>
      </c>
    </row>
    <row r="22" spans="1:11" x14ac:dyDescent="0.25">
      <c r="A22" s="165" t="e">
        <f>'1) Eisendossier'!#REF!</f>
        <v>#REF!</v>
      </c>
      <c r="B22" s="165"/>
      <c r="C22" s="174" t="s">
        <v>88</v>
      </c>
      <c r="D22" s="165" t="e">
        <f>'1) Eisendossier'!#REF!</f>
        <v>#REF!</v>
      </c>
      <c r="E22" s="175" t="e">
        <f>'1) Eisendossier'!#REF!</f>
        <v>#REF!</v>
      </c>
      <c r="F22" s="174" t="s">
        <v>95</v>
      </c>
      <c r="G22" s="174" t="s">
        <v>88</v>
      </c>
      <c r="H22" s="174" t="s">
        <v>88</v>
      </c>
      <c r="I22" s="174" t="s">
        <v>88</v>
      </c>
      <c r="J22" s="174" t="s">
        <v>88</v>
      </c>
      <c r="K22" s="174" t="s">
        <v>88</v>
      </c>
    </row>
    <row r="23" spans="1:11" x14ac:dyDescent="0.25">
      <c r="A23" s="165" t="e">
        <f>'1) Eisendossier'!#REF!</f>
        <v>#REF!</v>
      </c>
      <c r="B23" s="165"/>
      <c r="C23" s="174" t="s">
        <v>88</v>
      </c>
      <c r="D23" s="165" t="e">
        <f>'1) Eisendossier'!#REF!</f>
        <v>#REF!</v>
      </c>
      <c r="E23" s="175" t="e">
        <f>'1) Eisendossier'!#REF!</f>
        <v>#REF!</v>
      </c>
      <c r="F23" s="174" t="s">
        <v>95</v>
      </c>
      <c r="G23" s="174" t="s">
        <v>88</v>
      </c>
      <c r="H23" s="174" t="s">
        <v>88</v>
      </c>
      <c r="I23" s="174" t="s">
        <v>88</v>
      </c>
      <c r="J23" s="174" t="s">
        <v>88</v>
      </c>
      <c r="K23" s="174" t="s">
        <v>88</v>
      </c>
    </row>
    <row r="24" spans="1:11" x14ac:dyDescent="0.25">
      <c r="A24" s="165" t="e">
        <f>'1) Eisendossier'!#REF!</f>
        <v>#REF!</v>
      </c>
      <c r="B24" s="165"/>
      <c r="C24" s="174" t="s">
        <v>88</v>
      </c>
      <c r="D24" s="165" t="e">
        <f>'1) Eisendossier'!#REF!</f>
        <v>#REF!</v>
      </c>
      <c r="E24" s="175" t="e">
        <f>'1) Eisendossier'!#REF!</f>
        <v>#REF!</v>
      </c>
      <c r="F24" s="174" t="s">
        <v>95</v>
      </c>
      <c r="G24" s="174" t="s">
        <v>88</v>
      </c>
      <c r="H24" s="174" t="s">
        <v>88</v>
      </c>
      <c r="I24" s="174" t="s">
        <v>88</v>
      </c>
      <c r="J24" s="174" t="s">
        <v>88</v>
      </c>
      <c r="K24" s="174" t="s">
        <v>88</v>
      </c>
    </row>
    <row r="25" spans="1:11" x14ac:dyDescent="0.25">
      <c r="A25" s="165" t="e">
        <f>'1) Eisendossier'!#REF!</f>
        <v>#REF!</v>
      </c>
      <c r="B25" s="165"/>
      <c r="C25" s="174" t="s">
        <v>88</v>
      </c>
      <c r="D25" s="165" t="e">
        <f>'1) Eisendossier'!#REF!</f>
        <v>#REF!</v>
      </c>
      <c r="E25" s="175" t="e">
        <f>'1) Eisendossier'!#REF!</f>
        <v>#REF!</v>
      </c>
      <c r="F25" s="174" t="s">
        <v>95</v>
      </c>
      <c r="G25" s="174" t="s">
        <v>88</v>
      </c>
      <c r="H25" s="174" t="s">
        <v>88</v>
      </c>
      <c r="I25" s="174" t="s">
        <v>88</v>
      </c>
      <c r="J25" s="174" t="s">
        <v>88</v>
      </c>
      <c r="K25" s="174" t="s">
        <v>88</v>
      </c>
    </row>
    <row r="26" spans="1:11" x14ac:dyDescent="0.25">
      <c r="A26" s="165" t="e">
        <f>'1) Eisendossier'!#REF!</f>
        <v>#REF!</v>
      </c>
      <c r="B26" s="165"/>
      <c r="C26" s="174" t="s">
        <v>88</v>
      </c>
      <c r="D26" s="165" t="e">
        <f>'1) Eisendossier'!#REF!</f>
        <v>#REF!</v>
      </c>
      <c r="E26" s="175" t="e">
        <f>'1) Eisendossier'!#REF!</f>
        <v>#REF!</v>
      </c>
      <c r="F26" s="174" t="s">
        <v>95</v>
      </c>
      <c r="G26" s="174" t="s">
        <v>88</v>
      </c>
      <c r="H26" s="174" t="s">
        <v>88</v>
      </c>
      <c r="I26" s="174" t="s">
        <v>88</v>
      </c>
      <c r="J26" s="174" t="s">
        <v>88</v>
      </c>
      <c r="K26" s="174" t="s">
        <v>88</v>
      </c>
    </row>
    <row r="27" spans="1:11" x14ac:dyDescent="0.25">
      <c r="A27" s="165" t="e">
        <f>'1) Eisendossier'!#REF!</f>
        <v>#REF!</v>
      </c>
      <c r="B27" s="165"/>
      <c r="C27" s="174" t="s">
        <v>88</v>
      </c>
      <c r="D27" s="165" t="e">
        <f>'1) Eisendossier'!#REF!</f>
        <v>#REF!</v>
      </c>
      <c r="E27" s="175" t="e">
        <f>'1) Eisendossier'!#REF!</f>
        <v>#REF!</v>
      </c>
      <c r="F27" s="174" t="s">
        <v>95</v>
      </c>
      <c r="G27" s="174" t="s">
        <v>88</v>
      </c>
      <c r="H27" s="174" t="s">
        <v>88</v>
      </c>
      <c r="I27" s="174" t="s">
        <v>88</v>
      </c>
      <c r="J27" s="174" t="s">
        <v>88</v>
      </c>
      <c r="K27" s="174" t="s">
        <v>88</v>
      </c>
    </row>
    <row r="28" spans="1:11" x14ac:dyDescent="0.25">
      <c r="A28" s="165" t="e">
        <f>'1) Eisendossier'!#REF!</f>
        <v>#REF!</v>
      </c>
      <c r="B28" s="165"/>
      <c r="C28" s="174" t="s">
        <v>88</v>
      </c>
      <c r="D28" s="165" t="e">
        <f>'1) Eisendossier'!#REF!</f>
        <v>#REF!</v>
      </c>
      <c r="E28" s="175" t="e">
        <f>'1) Eisendossier'!#REF!</f>
        <v>#REF!</v>
      </c>
      <c r="F28" s="174" t="s">
        <v>95</v>
      </c>
      <c r="G28" s="174" t="s">
        <v>88</v>
      </c>
      <c r="H28" s="174" t="s">
        <v>88</v>
      </c>
      <c r="I28" s="174" t="s">
        <v>88</v>
      </c>
      <c r="J28" s="174" t="s">
        <v>88</v>
      </c>
      <c r="K28" s="174" t="s">
        <v>88</v>
      </c>
    </row>
    <row r="29" spans="1:11" x14ac:dyDescent="0.25">
      <c r="A29" s="165" t="e">
        <f>'1) Eisendossier'!#REF!</f>
        <v>#REF!</v>
      </c>
      <c r="B29" s="165"/>
      <c r="C29" s="174" t="s">
        <v>88</v>
      </c>
      <c r="D29" s="165" t="e">
        <f>'1) Eisendossier'!#REF!</f>
        <v>#REF!</v>
      </c>
      <c r="E29" s="175" t="e">
        <f>'1) Eisendossier'!#REF!</f>
        <v>#REF!</v>
      </c>
      <c r="F29" s="174" t="s">
        <v>95</v>
      </c>
      <c r="G29" s="174" t="s">
        <v>88</v>
      </c>
      <c r="H29" s="174" t="s">
        <v>88</v>
      </c>
      <c r="I29" s="174" t="s">
        <v>88</v>
      </c>
      <c r="J29" s="174" t="s">
        <v>88</v>
      </c>
      <c r="K29" s="174" t="s">
        <v>88</v>
      </c>
    </row>
    <row r="30" spans="1:11" x14ac:dyDescent="0.25">
      <c r="A30" s="165" t="e">
        <f>'1) Eisendossier'!#REF!</f>
        <v>#REF!</v>
      </c>
      <c r="B30" s="165"/>
      <c r="C30" s="174" t="s">
        <v>88</v>
      </c>
      <c r="D30" s="165" t="e">
        <f>'1) Eisendossier'!#REF!</f>
        <v>#REF!</v>
      </c>
      <c r="E30" s="175" t="e">
        <f>'1) Eisendossier'!#REF!</f>
        <v>#REF!</v>
      </c>
      <c r="F30" s="174" t="s">
        <v>95</v>
      </c>
      <c r="G30" s="174" t="s">
        <v>88</v>
      </c>
      <c r="H30" s="174" t="s">
        <v>88</v>
      </c>
      <c r="I30" s="174" t="s">
        <v>88</v>
      </c>
      <c r="J30" s="174" t="s">
        <v>88</v>
      </c>
      <c r="K30" s="174" t="s">
        <v>88</v>
      </c>
    </row>
    <row r="31" spans="1:11" x14ac:dyDescent="0.25">
      <c r="A31" s="165" t="e">
        <f>'1) Eisendossier'!#REF!</f>
        <v>#REF!</v>
      </c>
      <c r="B31" s="165"/>
      <c r="C31" s="174" t="s">
        <v>88</v>
      </c>
      <c r="D31" s="165" t="e">
        <f>'1) Eisendossier'!#REF!</f>
        <v>#REF!</v>
      </c>
      <c r="E31" s="175" t="e">
        <f>'1) Eisendossier'!#REF!</f>
        <v>#REF!</v>
      </c>
      <c r="F31" s="174" t="s">
        <v>95</v>
      </c>
      <c r="G31" s="174" t="s">
        <v>88</v>
      </c>
      <c r="H31" s="174" t="s">
        <v>88</v>
      </c>
      <c r="I31" s="174" t="s">
        <v>88</v>
      </c>
      <c r="J31" s="174" t="s">
        <v>88</v>
      </c>
      <c r="K31" s="174" t="s">
        <v>88</v>
      </c>
    </row>
    <row r="32" spans="1:11" x14ac:dyDescent="0.25">
      <c r="A32" s="165" t="e">
        <f>'1) Eisendossier'!#REF!</f>
        <v>#REF!</v>
      </c>
      <c r="B32" s="165"/>
      <c r="C32" s="174" t="s">
        <v>88</v>
      </c>
      <c r="D32" s="165" t="e">
        <f>'1) Eisendossier'!#REF!</f>
        <v>#REF!</v>
      </c>
      <c r="E32" s="175" t="e">
        <f>'1) Eisendossier'!#REF!</f>
        <v>#REF!</v>
      </c>
      <c r="F32" s="174" t="s">
        <v>95</v>
      </c>
      <c r="G32" s="174" t="s">
        <v>88</v>
      </c>
      <c r="H32" s="174" t="s">
        <v>88</v>
      </c>
      <c r="I32" s="174" t="s">
        <v>88</v>
      </c>
      <c r="J32" s="174" t="s">
        <v>88</v>
      </c>
      <c r="K32" s="174" t="s">
        <v>88</v>
      </c>
    </row>
    <row r="33" spans="1:11" x14ac:dyDescent="0.25">
      <c r="A33" s="165" t="e">
        <f>'1) Eisendossier'!#REF!</f>
        <v>#REF!</v>
      </c>
      <c r="B33" s="165"/>
      <c r="C33" s="174" t="s">
        <v>88</v>
      </c>
      <c r="D33" s="165" t="e">
        <f>'1) Eisendossier'!#REF!</f>
        <v>#REF!</v>
      </c>
      <c r="E33" s="175" t="e">
        <f>'1) Eisendossier'!#REF!</f>
        <v>#REF!</v>
      </c>
      <c r="F33" s="174" t="s">
        <v>95</v>
      </c>
      <c r="G33" s="174" t="s">
        <v>88</v>
      </c>
      <c r="H33" s="174" t="s">
        <v>88</v>
      </c>
      <c r="I33" s="174" t="s">
        <v>88</v>
      </c>
      <c r="J33" s="174" t="s">
        <v>88</v>
      </c>
      <c r="K33" s="174" t="s">
        <v>88</v>
      </c>
    </row>
    <row r="34" spans="1:11" x14ac:dyDescent="0.25">
      <c r="A34" s="165" t="e">
        <f>'1) Eisendossier'!#REF!</f>
        <v>#REF!</v>
      </c>
      <c r="B34" s="165"/>
      <c r="C34" s="174" t="s">
        <v>88</v>
      </c>
      <c r="D34" s="165" t="e">
        <f>'1) Eisendossier'!#REF!</f>
        <v>#REF!</v>
      </c>
      <c r="E34" s="175" t="e">
        <f>'1) Eisendossier'!#REF!</f>
        <v>#REF!</v>
      </c>
      <c r="F34" s="174" t="s">
        <v>95</v>
      </c>
      <c r="G34" s="174" t="s">
        <v>88</v>
      </c>
      <c r="H34" s="174" t="s">
        <v>88</v>
      </c>
      <c r="I34" s="174" t="s">
        <v>88</v>
      </c>
      <c r="J34" s="174" t="s">
        <v>88</v>
      </c>
      <c r="K34" s="174" t="s">
        <v>88</v>
      </c>
    </row>
    <row r="35" spans="1:11" x14ac:dyDescent="0.25">
      <c r="A35" s="165" t="e">
        <f>'1) Eisendossier'!#REF!</f>
        <v>#REF!</v>
      </c>
      <c r="B35" s="165"/>
      <c r="C35" s="174" t="s">
        <v>88</v>
      </c>
      <c r="D35" s="165" t="e">
        <f>'1) Eisendossier'!#REF!</f>
        <v>#REF!</v>
      </c>
      <c r="E35" s="175" t="e">
        <f>'1) Eisendossier'!#REF!</f>
        <v>#REF!</v>
      </c>
      <c r="F35" s="174" t="s">
        <v>95</v>
      </c>
      <c r="G35" s="174" t="s">
        <v>88</v>
      </c>
      <c r="H35" s="174" t="s">
        <v>88</v>
      </c>
      <c r="I35" s="174" t="s">
        <v>88</v>
      </c>
      <c r="J35" s="174" t="s">
        <v>88</v>
      </c>
      <c r="K35" s="174" t="s">
        <v>88</v>
      </c>
    </row>
    <row r="36" spans="1:11" x14ac:dyDescent="0.25">
      <c r="A36" s="165" t="e">
        <f>'1) Eisendossier'!#REF!</f>
        <v>#REF!</v>
      </c>
      <c r="B36" s="165"/>
      <c r="C36" s="174" t="s">
        <v>88</v>
      </c>
      <c r="D36" s="165" t="e">
        <f>'1) Eisendossier'!#REF!</f>
        <v>#REF!</v>
      </c>
      <c r="E36" s="175" t="e">
        <f>'1) Eisendossier'!#REF!</f>
        <v>#REF!</v>
      </c>
      <c r="F36" s="174" t="s">
        <v>95</v>
      </c>
      <c r="G36" s="174" t="s">
        <v>88</v>
      </c>
      <c r="H36" s="174" t="s">
        <v>88</v>
      </c>
      <c r="I36" s="174" t="s">
        <v>88</v>
      </c>
      <c r="J36" s="174" t="s">
        <v>88</v>
      </c>
      <c r="K36" s="174" t="s">
        <v>88</v>
      </c>
    </row>
    <row r="37" spans="1:11" x14ac:dyDescent="0.25">
      <c r="A37" s="165" t="e">
        <f>'1) Eisendossier'!#REF!</f>
        <v>#REF!</v>
      </c>
      <c r="B37" s="165"/>
      <c r="C37" s="174" t="s">
        <v>88</v>
      </c>
      <c r="D37" s="165" t="e">
        <f>'1) Eisendossier'!#REF!</f>
        <v>#REF!</v>
      </c>
      <c r="E37" s="175" t="e">
        <f>'1) Eisendossier'!#REF!</f>
        <v>#REF!</v>
      </c>
      <c r="F37" s="174" t="s">
        <v>95</v>
      </c>
      <c r="G37" s="174" t="s">
        <v>88</v>
      </c>
      <c r="H37" s="174" t="s">
        <v>88</v>
      </c>
      <c r="I37" s="174" t="s">
        <v>88</v>
      </c>
      <c r="J37" s="174" t="s">
        <v>88</v>
      </c>
      <c r="K37" s="174" t="s">
        <v>88</v>
      </c>
    </row>
    <row r="38" spans="1:11" x14ac:dyDescent="0.25">
      <c r="A38" s="165" t="e">
        <f>'1) Eisendossier'!#REF!</f>
        <v>#REF!</v>
      </c>
      <c r="B38" s="165"/>
      <c r="C38" s="174" t="s">
        <v>88</v>
      </c>
      <c r="D38" s="165" t="e">
        <f>'1) Eisendossier'!#REF!</f>
        <v>#REF!</v>
      </c>
      <c r="E38" s="175" t="e">
        <f>'1) Eisendossier'!#REF!</f>
        <v>#REF!</v>
      </c>
      <c r="F38" s="174" t="s">
        <v>95</v>
      </c>
      <c r="G38" s="174" t="s">
        <v>88</v>
      </c>
      <c r="H38" s="174" t="s">
        <v>88</v>
      </c>
      <c r="I38" s="174" t="s">
        <v>88</v>
      </c>
      <c r="J38" s="174" t="s">
        <v>88</v>
      </c>
      <c r="K38" s="174" t="s">
        <v>88</v>
      </c>
    </row>
    <row r="39" spans="1:11" x14ac:dyDescent="0.25">
      <c r="A39" s="165" t="e">
        <f>'1) Eisendossier'!#REF!</f>
        <v>#REF!</v>
      </c>
      <c r="B39" s="165"/>
      <c r="C39" s="174" t="s">
        <v>88</v>
      </c>
      <c r="D39" s="165" t="e">
        <f>'1) Eisendossier'!#REF!</f>
        <v>#REF!</v>
      </c>
      <c r="E39" s="175" t="e">
        <f>'1) Eisendossier'!#REF!</f>
        <v>#REF!</v>
      </c>
      <c r="F39" s="174" t="s">
        <v>95</v>
      </c>
      <c r="G39" s="174" t="s">
        <v>88</v>
      </c>
      <c r="H39" s="174" t="s">
        <v>88</v>
      </c>
      <c r="I39" s="174" t="s">
        <v>88</v>
      </c>
      <c r="J39" s="174" t="s">
        <v>88</v>
      </c>
      <c r="K39" s="174" t="s">
        <v>88</v>
      </c>
    </row>
    <row r="40" spans="1:11" x14ac:dyDescent="0.25">
      <c r="A40" s="165" t="e">
        <f>'1) Eisendossier'!#REF!</f>
        <v>#REF!</v>
      </c>
      <c r="B40" s="165"/>
      <c r="C40" s="174" t="s">
        <v>88</v>
      </c>
      <c r="D40" s="165" t="e">
        <f>'1) Eisendossier'!#REF!</f>
        <v>#REF!</v>
      </c>
      <c r="E40" s="175" t="e">
        <f>'1) Eisendossier'!#REF!</f>
        <v>#REF!</v>
      </c>
      <c r="F40" s="174" t="s">
        <v>95</v>
      </c>
      <c r="G40" s="174" t="s">
        <v>88</v>
      </c>
      <c r="H40" s="174" t="s">
        <v>88</v>
      </c>
      <c r="I40" s="174" t="s">
        <v>88</v>
      </c>
      <c r="J40" s="174" t="s">
        <v>88</v>
      </c>
      <c r="K40" s="174" t="s">
        <v>88</v>
      </c>
    </row>
    <row r="41" spans="1:11" x14ac:dyDescent="0.25">
      <c r="A41" s="165" t="e">
        <f>'1) Eisendossier'!#REF!</f>
        <v>#REF!</v>
      </c>
      <c r="B41" s="165"/>
      <c r="C41" s="174" t="s">
        <v>88</v>
      </c>
      <c r="D41" s="165" t="e">
        <f>'1) Eisendossier'!#REF!</f>
        <v>#REF!</v>
      </c>
      <c r="E41" s="175" t="e">
        <f>'1) Eisendossier'!#REF!</f>
        <v>#REF!</v>
      </c>
      <c r="F41" s="174" t="s">
        <v>95</v>
      </c>
      <c r="G41" s="174" t="s">
        <v>88</v>
      </c>
      <c r="H41" s="174" t="s">
        <v>88</v>
      </c>
      <c r="I41" s="174" t="s">
        <v>88</v>
      </c>
      <c r="J41" s="174" t="s">
        <v>88</v>
      </c>
      <c r="K41" s="174" t="s">
        <v>88</v>
      </c>
    </row>
    <row r="42" spans="1:11" x14ac:dyDescent="0.25">
      <c r="A42" s="165" t="e">
        <f>'1) Eisendossier'!#REF!</f>
        <v>#REF!</v>
      </c>
      <c r="B42" s="165"/>
      <c r="C42" s="174" t="s">
        <v>88</v>
      </c>
      <c r="D42" s="165" t="e">
        <f>'1) Eisendossier'!#REF!</f>
        <v>#REF!</v>
      </c>
      <c r="E42" s="175" t="e">
        <f>'1) Eisendossier'!#REF!</f>
        <v>#REF!</v>
      </c>
      <c r="F42" s="174" t="s">
        <v>95</v>
      </c>
      <c r="G42" s="174" t="s">
        <v>88</v>
      </c>
      <c r="H42" s="174" t="s">
        <v>88</v>
      </c>
      <c r="I42" s="174" t="s">
        <v>88</v>
      </c>
      <c r="J42" s="174" t="s">
        <v>88</v>
      </c>
      <c r="K42" s="174" t="s">
        <v>88</v>
      </c>
    </row>
    <row r="43" spans="1:11" x14ac:dyDescent="0.25">
      <c r="A43" s="165" t="e">
        <f>'1) Eisendossier'!#REF!</f>
        <v>#REF!</v>
      </c>
      <c r="B43" s="165"/>
      <c r="C43" s="174" t="s">
        <v>88</v>
      </c>
      <c r="D43" s="165" t="e">
        <f>'1) Eisendossier'!#REF!</f>
        <v>#REF!</v>
      </c>
      <c r="E43" s="175" t="e">
        <f>'1) Eisendossier'!#REF!</f>
        <v>#REF!</v>
      </c>
      <c r="F43" s="174" t="s">
        <v>95</v>
      </c>
      <c r="G43" s="174" t="s">
        <v>88</v>
      </c>
      <c r="H43" s="174" t="s">
        <v>88</v>
      </c>
      <c r="I43" s="174" t="s">
        <v>88</v>
      </c>
      <c r="J43" s="174" t="s">
        <v>88</v>
      </c>
      <c r="K43" s="174" t="s">
        <v>88</v>
      </c>
    </row>
    <row r="44" spans="1:11" x14ac:dyDescent="0.25">
      <c r="A44" s="165" t="e">
        <f>'1) Eisendossier'!#REF!</f>
        <v>#REF!</v>
      </c>
      <c r="B44" s="165"/>
      <c r="C44" s="174" t="s">
        <v>88</v>
      </c>
      <c r="D44" s="165" t="e">
        <f>'1) Eisendossier'!#REF!</f>
        <v>#REF!</v>
      </c>
      <c r="E44" s="175" t="e">
        <f>'1) Eisendossier'!#REF!</f>
        <v>#REF!</v>
      </c>
      <c r="F44" s="174" t="s">
        <v>95</v>
      </c>
      <c r="G44" s="174" t="s">
        <v>88</v>
      </c>
      <c r="H44" s="174" t="s">
        <v>88</v>
      </c>
      <c r="I44" s="174" t="s">
        <v>88</v>
      </c>
      <c r="J44" s="174" t="s">
        <v>88</v>
      </c>
      <c r="K44" s="174" t="s">
        <v>88</v>
      </c>
    </row>
    <row r="45" spans="1:11" x14ac:dyDescent="0.25">
      <c r="A45" s="165" t="e">
        <f>'1) Eisendossier'!#REF!</f>
        <v>#REF!</v>
      </c>
      <c r="B45" s="165"/>
      <c r="C45" s="174" t="s">
        <v>88</v>
      </c>
      <c r="D45" s="165" t="e">
        <f>'1) Eisendossier'!#REF!</f>
        <v>#REF!</v>
      </c>
      <c r="E45" s="175" t="e">
        <f>'1) Eisendossier'!#REF!</f>
        <v>#REF!</v>
      </c>
      <c r="F45" s="174" t="s">
        <v>95</v>
      </c>
      <c r="G45" s="174" t="s">
        <v>88</v>
      </c>
      <c r="H45" s="174" t="s">
        <v>88</v>
      </c>
      <c r="I45" s="174" t="s">
        <v>88</v>
      </c>
      <c r="J45" s="174" t="s">
        <v>88</v>
      </c>
      <c r="K45" s="174" t="s">
        <v>88</v>
      </c>
    </row>
    <row r="46" spans="1:11" x14ac:dyDescent="0.25">
      <c r="A46" s="165" t="e">
        <f>'1) Eisendossier'!#REF!</f>
        <v>#REF!</v>
      </c>
      <c r="B46" s="165"/>
      <c r="C46" s="174" t="s">
        <v>88</v>
      </c>
      <c r="D46" s="165" t="e">
        <f>'1) Eisendossier'!#REF!</f>
        <v>#REF!</v>
      </c>
      <c r="E46" s="175" t="e">
        <f>'1) Eisendossier'!#REF!</f>
        <v>#REF!</v>
      </c>
      <c r="F46" s="174" t="s">
        <v>95</v>
      </c>
      <c r="G46" s="174" t="s">
        <v>88</v>
      </c>
      <c r="H46" s="174" t="s">
        <v>88</v>
      </c>
      <c r="I46" s="174" t="s">
        <v>88</v>
      </c>
      <c r="J46" s="174" t="s">
        <v>88</v>
      </c>
      <c r="K46" s="174" t="s">
        <v>88</v>
      </c>
    </row>
    <row r="47" spans="1:11" x14ac:dyDescent="0.25">
      <c r="A47" s="165">
        <f>'1) Eisendossier'!A19</f>
        <v>0</v>
      </c>
      <c r="B47" s="165"/>
      <c r="C47" s="174" t="s">
        <v>88</v>
      </c>
      <c r="D47" s="165">
        <f>'1) Eisendossier'!B19</f>
        <v>0</v>
      </c>
      <c r="E47" s="175">
        <f>'1) Eisendossier'!C19</f>
        <v>0</v>
      </c>
      <c r="F47" s="174" t="s">
        <v>95</v>
      </c>
      <c r="G47" s="174" t="s">
        <v>88</v>
      </c>
      <c r="H47" s="174" t="s">
        <v>88</v>
      </c>
      <c r="I47" s="174" t="s">
        <v>88</v>
      </c>
      <c r="J47" s="174" t="s">
        <v>88</v>
      </c>
      <c r="K47" s="174" t="s">
        <v>88</v>
      </c>
    </row>
    <row r="48" spans="1:11" x14ac:dyDescent="0.25">
      <c r="A48" s="165">
        <f>'1) Eisendossier'!A20</f>
        <v>0</v>
      </c>
      <c r="B48" s="165"/>
      <c r="C48" s="174" t="s">
        <v>88</v>
      </c>
      <c r="D48" s="165">
        <f>'1) Eisendossier'!B20</f>
        <v>0</v>
      </c>
      <c r="E48" s="175">
        <f>'1) Eisendossier'!C20</f>
        <v>0</v>
      </c>
      <c r="F48" s="174" t="s">
        <v>95</v>
      </c>
      <c r="G48" s="174" t="s">
        <v>88</v>
      </c>
      <c r="H48" s="174" t="s">
        <v>88</v>
      </c>
      <c r="I48" s="174" t="s">
        <v>88</v>
      </c>
      <c r="J48" s="174" t="s">
        <v>88</v>
      </c>
      <c r="K48" s="174" t="s">
        <v>88</v>
      </c>
    </row>
    <row r="49" spans="1:11" x14ac:dyDescent="0.25">
      <c r="A49" s="165">
        <f>'1) Eisendossier'!A21</f>
        <v>0</v>
      </c>
      <c r="B49" s="165"/>
      <c r="C49" s="174" t="s">
        <v>88</v>
      </c>
      <c r="D49" s="165">
        <f>'1) Eisendossier'!B21</f>
        <v>0</v>
      </c>
      <c r="E49" s="175">
        <f>'1) Eisendossier'!C21</f>
        <v>0</v>
      </c>
      <c r="F49" s="174" t="s">
        <v>95</v>
      </c>
      <c r="G49" s="174" t="s">
        <v>88</v>
      </c>
      <c r="H49" s="174" t="s">
        <v>88</v>
      </c>
      <c r="I49" s="174" t="s">
        <v>88</v>
      </c>
      <c r="J49" s="174" t="s">
        <v>88</v>
      </c>
      <c r="K49" s="174" t="s">
        <v>88</v>
      </c>
    </row>
    <row r="50" spans="1:11" x14ac:dyDescent="0.25">
      <c r="A50" s="165">
        <f>'1) Eisendossier'!A22</f>
        <v>0</v>
      </c>
      <c r="B50" s="165"/>
      <c r="C50" s="174" t="s">
        <v>88</v>
      </c>
      <c r="D50" s="165">
        <f>'1) Eisendossier'!B22</f>
        <v>0</v>
      </c>
      <c r="E50" s="175">
        <f>'1) Eisendossier'!C22</f>
        <v>0</v>
      </c>
      <c r="F50" s="174" t="s">
        <v>95</v>
      </c>
      <c r="G50" s="174" t="s">
        <v>88</v>
      </c>
      <c r="H50" s="174" t="s">
        <v>88</v>
      </c>
      <c r="I50" s="174" t="s">
        <v>88</v>
      </c>
      <c r="J50" s="174" t="s">
        <v>88</v>
      </c>
      <c r="K50" s="174" t="s">
        <v>88</v>
      </c>
    </row>
    <row r="51" spans="1:11" x14ac:dyDescent="0.25">
      <c r="A51" s="165">
        <f>'1) Eisendossier'!A23</f>
        <v>0</v>
      </c>
      <c r="B51" s="165"/>
      <c r="C51" s="174" t="s">
        <v>88</v>
      </c>
      <c r="D51" s="165">
        <f>'1) Eisendossier'!B23</f>
        <v>0</v>
      </c>
      <c r="E51" s="175">
        <f>'1) Eisendossier'!C23</f>
        <v>0</v>
      </c>
      <c r="F51" s="174" t="s">
        <v>95</v>
      </c>
      <c r="G51" s="174" t="s">
        <v>88</v>
      </c>
      <c r="H51" s="174" t="s">
        <v>88</v>
      </c>
      <c r="I51" s="174" t="s">
        <v>88</v>
      </c>
      <c r="J51" s="174" t="s">
        <v>88</v>
      </c>
      <c r="K51" s="174" t="s">
        <v>88</v>
      </c>
    </row>
    <row r="52" spans="1:11" x14ac:dyDescent="0.25">
      <c r="A52" s="165">
        <f>'1) Eisendossier'!A24</f>
        <v>0</v>
      </c>
      <c r="B52" s="165"/>
      <c r="C52" s="174" t="s">
        <v>88</v>
      </c>
      <c r="D52" s="165">
        <f>'1) Eisendossier'!B24</f>
        <v>0</v>
      </c>
      <c r="E52" s="175">
        <f>'1) Eisendossier'!C24</f>
        <v>0</v>
      </c>
      <c r="F52" s="174" t="s">
        <v>95</v>
      </c>
      <c r="G52" s="174" t="s">
        <v>88</v>
      </c>
      <c r="H52" s="174" t="s">
        <v>88</v>
      </c>
      <c r="I52" s="174" t="s">
        <v>88</v>
      </c>
      <c r="J52" s="174" t="s">
        <v>88</v>
      </c>
      <c r="K52" s="174" t="s">
        <v>88</v>
      </c>
    </row>
    <row r="53" spans="1:11" x14ac:dyDescent="0.25">
      <c r="A53" s="165">
        <f>'1) Eisendossier'!A25</f>
        <v>0</v>
      </c>
      <c r="B53" s="165"/>
      <c r="C53" s="174" t="s">
        <v>88</v>
      </c>
      <c r="D53" s="165">
        <f>'1) Eisendossier'!B25</f>
        <v>0</v>
      </c>
      <c r="E53" s="175">
        <f>'1) Eisendossier'!C25</f>
        <v>0</v>
      </c>
      <c r="F53" s="174" t="s">
        <v>95</v>
      </c>
      <c r="G53" s="174" t="s">
        <v>88</v>
      </c>
      <c r="H53" s="174" t="s">
        <v>88</v>
      </c>
      <c r="I53" s="174" t="s">
        <v>88</v>
      </c>
      <c r="J53" s="174" t="s">
        <v>88</v>
      </c>
      <c r="K53" s="174" t="s">
        <v>88</v>
      </c>
    </row>
    <row r="54" spans="1:11" x14ac:dyDescent="0.25">
      <c r="A54" s="165">
        <f>'1) Eisendossier'!A26</f>
        <v>0</v>
      </c>
      <c r="B54" s="165"/>
      <c r="C54" s="174" t="s">
        <v>88</v>
      </c>
      <c r="D54" s="165">
        <f>'1) Eisendossier'!B26</f>
        <v>0</v>
      </c>
      <c r="E54" s="175">
        <f>'1) Eisendossier'!C26</f>
        <v>0</v>
      </c>
      <c r="F54" s="174" t="s">
        <v>95</v>
      </c>
      <c r="G54" s="174" t="s">
        <v>88</v>
      </c>
      <c r="H54" s="174" t="s">
        <v>88</v>
      </c>
      <c r="I54" s="174" t="s">
        <v>88</v>
      </c>
      <c r="J54" s="174" t="s">
        <v>88</v>
      </c>
      <c r="K54" s="174" t="s">
        <v>88</v>
      </c>
    </row>
    <row r="55" spans="1:11" x14ac:dyDescent="0.25">
      <c r="A55" s="165">
        <f>'1) Eisendossier'!A27</f>
        <v>0</v>
      </c>
      <c r="B55" s="165"/>
      <c r="C55" s="174" t="s">
        <v>88</v>
      </c>
      <c r="D55" s="165">
        <f>'1) Eisendossier'!B27</f>
        <v>0</v>
      </c>
      <c r="E55" s="175">
        <f>'1) Eisendossier'!C27</f>
        <v>0</v>
      </c>
      <c r="F55" s="174" t="s">
        <v>95</v>
      </c>
      <c r="G55" s="174" t="s">
        <v>88</v>
      </c>
      <c r="H55" s="174" t="s">
        <v>88</v>
      </c>
      <c r="I55" s="174" t="s">
        <v>88</v>
      </c>
      <c r="J55" s="174" t="s">
        <v>88</v>
      </c>
      <c r="K55" s="174" t="s">
        <v>88</v>
      </c>
    </row>
    <row r="56" spans="1:11" x14ac:dyDescent="0.25">
      <c r="A56" s="165">
        <f>'1) Eisendossier'!A28</f>
        <v>0</v>
      </c>
      <c r="B56" s="165"/>
      <c r="C56" s="174" t="s">
        <v>88</v>
      </c>
      <c r="D56" s="165">
        <f>'1) Eisendossier'!B28</f>
        <v>0</v>
      </c>
      <c r="E56" s="175">
        <f>'1) Eisendossier'!C28</f>
        <v>0</v>
      </c>
      <c r="F56" s="174" t="s">
        <v>95</v>
      </c>
      <c r="G56" s="174" t="s">
        <v>88</v>
      </c>
      <c r="H56" s="174" t="s">
        <v>88</v>
      </c>
      <c r="I56" s="174" t="s">
        <v>88</v>
      </c>
      <c r="J56" s="174" t="s">
        <v>88</v>
      </c>
      <c r="K56" s="174" t="s">
        <v>88</v>
      </c>
    </row>
    <row r="57" spans="1:11" x14ac:dyDescent="0.25">
      <c r="A57" s="165">
        <f>'1) Eisendossier'!A29</f>
        <v>0</v>
      </c>
      <c r="B57" s="165"/>
      <c r="C57" s="174" t="s">
        <v>88</v>
      </c>
      <c r="D57" s="165">
        <f>'1) Eisendossier'!B29</f>
        <v>0</v>
      </c>
      <c r="E57" s="175">
        <f>'1) Eisendossier'!C29</f>
        <v>0</v>
      </c>
      <c r="F57" s="174" t="s">
        <v>95</v>
      </c>
      <c r="G57" s="174" t="s">
        <v>88</v>
      </c>
      <c r="H57" s="174" t="s">
        <v>88</v>
      </c>
      <c r="I57" s="174" t="s">
        <v>88</v>
      </c>
      <c r="J57" s="174" t="s">
        <v>88</v>
      </c>
      <c r="K57" s="174" t="s">
        <v>88</v>
      </c>
    </row>
    <row r="58" spans="1:11" x14ac:dyDescent="0.25">
      <c r="A58" s="165">
        <f>'1) Eisendossier'!A30</f>
        <v>0</v>
      </c>
      <c r="B58" s="165"/>
      <c r="C58" s="174" t="s">
        <v>88</v>
      </c>
      <c r="D58" s="165">
        <f>'1) Eisendossier'!B30</f>
        <v>0</v>
      </c>
      <c r="E58" s="175">
        <f>'1) Eisendossier'!C30</f>
        <v>0</v>
      </c>
      <c r="F58" s="174" t="s">
        <v>95</v>
      </c>
      <c r="G58" s="174" t="s">
        <v>88</v>
      </c>
      <c r="H58" s="174" t="s">
        <v>88</v>
      </c>
      <c r="I58" s="174" t="s">
        <v>88</v>
      </c>
      <c r="J58" s="174" t="s">
        <v>88</v>
      </c>
      <c r="K58" s="174" t="s">
        <v>88</v>
      </c>
    </row>
    <row r="59" spans="1:11" x14ac:dyDescent="0.25">
      <c r="A59" s="165">
        <f>'1) Eisendossier'!A31</f>
        <v>0</v>
      </c>
      <c r="B59" s="165"/>
      <c r="C59" s="174" t="s">
        <v>88</v>
      </c>
      <c r="D59" s="165">
        <f>'1) Eisendossier'!B31</f>
        <v>0</v>
      </c>
      <c r="E59" s="175">
        <f>'1) Eisendossier'!C31</f>
        <v>0</v>
      </c>
      <c r="F59" s="174" t="s">
        <v>95</v>
      </c>
      <c r="G59" s="174" t="s">
        <v>88</v>
      </c>
      <c r="H59" s="174" t="s">
        <v>88</v>
      </c>
      <c r="I59" s="174" t="s">
        <v>88</v>
      </c>
      <c r="J59" s="174" t="s">
        <v>88</v>
      </c>
      <c r="K59" s="174" t="s">
        <v>88</v>
      </c>
    </row>
    <row r="60" spans="1:11" x14ac:dyDescent="0.25">
      <c r="A60" s="165">
        <f>'1) Eisendossier'!A32</f>
        <v>0</v>
      </c>
      <c r="B60" s="165"/>
      <c r="C60" s="174" t="s">
        <v>88</v>
      </c>
      <c r="D60" s="165">
        <f>'1) Eisendossier'!B32</f>
        <v>0</v>
      </c>
      <c r="E60" s="175">
        <f>'1) Eisendossier'!C32</f>
        <v>0</v>
      </c>
      <c r="F60" s="174" t="s">
        <v>95</v>
      </c>
      <c r="G60" s="174" t="s">
        <v>88</v>
      </c>
      <c r="H60" s="174" t="s">
        <v>88</v>
      </c>
      <c r="I60" s="174" t="s">
        <v>88</v>
      </c>
      <c r="J60" s="174" t="s">
        <v>88</v>
      </c>
      <c r="K60" s="174" t="s">
        <v>88</v>
      </c>
    </row>
    <row r="61" spans="1:11" x14ac:dyDescent="0.25">
      <c r="A61" s="165">
        <f>'1) Eisendossier'!A33</f>
        <v>0</v>
      </c>
      <c r="B61" s="165"/>
      <c r="C61" s="174" t="s">
        <v>88</v>
      </c>
      <c r="D61" s="165">
        <f>'1) Eisendossier'!B33</f>
        <v>0</v>
      </c>
      <c r="E61" s="175">
        <f>'1) Eisendossier'!C33</f>
        <v>0</v>
      </c>
      <c r="F61" s="174" t="s">
        <v>95</v>
      </c>
      <c r="G61" s="174" t="s">
        <v>88</v>
      </c>
      <c r="H61" s="174" t="s">
        <v>88</v>
      </c>
      <c r="I61" s="174" t="s">
        <v>88</v>
      </c>
      <c r="J61" s="174" t="s">
        <v>88</v>
      </c>
      <c r="K61" s="174" t="s">
        <v>88</v>
      </c>
    </row>
    <row r="62" spans="1:11" x14ac:dyDescent="0.25">
      <c r="A62" s="165">
        <f>'1) Eisendossier'!A34</f>
        <v>0</v>
      </c>
      <c r="B62" s="165"/>
      <c r="C62" s="174" t="s">
        <v>88</v>
      </c>
      <c r="D62" s="165">
        <f>'1) Eisendossier'!B34</f>
        <v>0</v>
      </c>
      <c r="E62" s="175">
        <f>'1) Eisendossier'!C34</f>
        <v>0</v>
      </c>
      <c r="F62" s="174" t="s">
        <v>95</v>
      </c>
      <c r="G62" s="174" t="s">
        <v>88</v>
      </c>
      <c r="H62" s="174" t="s">
        <v>88</v>
      </c>
      <c r="I62" s="174" t="s">
        <v>88</v>
      </c>
      <c r="J62" s="174" t="s">
        <v>88</v>
      </c>
      <c r="K62" s="174" t="s">
        <v>88</v>
      </c>
    </row>
    <row r="63" spans="1:11" x14ac:dyDescent="0.25">
      <c r="A63" s="165">
        <f>'1) Eisendossier'!A35</f>
        <v>0</v>
      </c>
      <c r="B63" s="165"/>
      <c r="C63" s="174" t="s">
        <v>88</v>
      </c>
      <c r="D63" s="165">
        <f>'1) Eisendossier'!B35</f>
        <v>0</v>
      </c>
      <c r="E63" s="175">
        <f>'1) Eisendossier'!C35</f>
        <v>0</v>
      </c>
      <c r="F63" s="174" t="s">
        <v>95</v>
      </c>
      <c r="G63" s="174" t="s">
        <v>88</v>
      </c>
      <c r="H63" s="174" t="s">
        <v>88</v>
      </c>
      <c r="I63" s="174" t="s">
        <v>88</v>
      </c>
      <c r="J63" s="174" t="s">
        <v>88</v>
      </c>
      <c r="K63" s="174" t="s">
        <v>88</v>
      </c>
    </row>
    <row r="64" spans="1:11" x14ac:dyDescent="0.25">
      <c r="A64" s="165">
        <f>'1) Eisendossier'!A36</f>
        <v>0</v>
      </c>
      <c r="B64" s="165"/>
      <c r="C64" s="174" t="s">
        <v>88</v>
      </c>
      <c r="D64" s="165">
        <f>'1) Eisendossier'!B36</f>
        <v>0</v>
      </c>
      <c r="E64" s="175">
        <f>'1) Eisendossier'!C36</f>
        <v>0</v>
      </c>
      <c r="F64" s="174" t="s">
        <v>95</v>
      </c>
      <c r="G64" s="174" t="s">
        <v>88</v>
      </c>
      <c r="H64" s="174" t="s">
        <v>88</v>
      </c>
      <c r="I64" s="174" t="s">
        <v>88</v>
      </c>
      <c r="J64" s="174" t="s">
        <v>88</v>
      </c>
      <c r="K64" s="174" t="s">
        <v>88</v>
      </c>
    </row>
    <row r="65" spans="1:11" x14ac:dyDescent="0.25">
      <c r="A65" s="165">
        <f>'1) Eisendossier'!A37</f>
        <v>0</v>
      </c>
      <c r="B65" s="165"/>
      <c r="C65" s="174" t="s">
        <v>88</v>
      </c>
      <c r="D65" s="165">
        <f>'1) Eisendossier'!B37</f>
        <v>0</v>
      </c>
      <c r="E65" s="175">
        <f>'1) Eisendossier'!C37</f>
        <v>0</v>
      </c>
      <c r="F65" s="174" t="s">
        <v>95</v>
      </c>
      <c r="G65" s="174" t="s">
        <v>88</v>
      </c>
      <c r="H65" s="174" t="s">
        <v>88</v>
      </c>
      <c r="I65" s="174" t="s">
        <v>88</v>
      </c>
      <c r="J65" s="174" t="s">
        <v>88</v>
      </c>
      <c r="K65" s="174" t="s">
        <v>88</v>
      </c>
    </row>
    <row r="66" spans="1:11" x14ac:dyDescent="0.25">
      <c r="A66" s="165">
        <f>'1) Eisendossier'!A38</f>
        <v>0</v>
      </c>
      <c r="B66" s="165"/>
      <c r="C66" s="174" t="s">
        <v>88</v>
      </c>
      <c r="D66" s="165">
        <f>'1) Eisendossier'!B38</f>
        <v>0</v>
      </c>
      <c r="E66" s="175">
        <f>'1) Eisendossier'!C38</f>
        <v>0</v>
      </c>
      <c r="F66" s="174" t="s">
        <v>95</v>
      </c>
      <c r="G66" s="174" t="s">
        <v>88</v>
      </c>
      <c r="H66" s="174" t="s">
        <v>88</v>
      </c>
      <c r="I66" s="174" t="s">
        <v>88</v>
      </c>
      <c r="J66" s="174" t="s">
        <v>88</v>
      </c>
      <c r="K66" s="174" t="s">
        <v>88</v>
      </c>
    </row>
    <row r="67" spans="1:11" x14ac:dyDescent="0.25">
      <c r="A67" s="165">
        <f>'1) Eisendossier'!A39</f>
        <v>0</v>
      </c>
      <c r="B67" s="165"/>
      <c r="C67" s="174" t="s">
        <v>88</v>
      </c>
      <c r="D67" s="165">
        <f>'1) Eisendossier'!B39</f>
        <v>0</v>
      </c>
      <c r="E67" s="175">
        <f>'1) Eisendossier'!C39</f>
        <v>0</v>
      </c>
      <c r="F67" s="174" t="s">
        <v>95</v>
      </c>
      <c r="G67" s="174" t="s">
        <v>88</v>
      </c>
      <c r="H67" s="174" t="s">
        <v>88</v>
      </c>
      <c r="I67" s="174" t="s">
        <v>88</v>
      </c>
      <c r="J67" s="174" t="s">
        <v>88</v>
      </c>
      <c r="K67" s="174" t="s">
        <v>88</v>
      </c>
    </row>
    <row r="68" spans="1:11" x14ac:dyDescent="0.25">
      <c r="A68" s="165">
        <f>'1) Eisendossier'!A40</f>
        <v>0</v>
      </c>
      <c r="B68" s="165"/>
      <c r="C68" s="174" t="s">
        <v>88</v>
      </c>
      <c r="D68" s="165">
        <f>'1) Eisendossier'!B40</f>
        <v>0</v>
      </c>
      <c r="E68" s="175">
        <f>'1) Eisendossier'!C40</f>
        <v>0</v>
      </c>
      <c r="F68" s="174" t="s">
        <v>95</v>
      </c>
      <c r="G68" s="174" t="s">
        <v>88</v>
      </c>
      <c r="H68" s="174" t="s">
        <v>88</v>
      </c>
      <c r="I68" s="174" t="s">
        <v>88</v>
      </c>
      <c r="J68" s="174" t="s">
        <v>88</v>
      </c>
      <c r="K68" s="174" t="s">
        <v>88</v>
      </c>
    </row>
    <row r="69" spans="1:11" x14ac:dyDescent="0.25">
      <c r="A69" s="165">
        <f>'1) Eisendossier'!A41</f>
        <v>0</v>
      </c>
      <c r="B69" s="165"/>
      <c r="C69" s="174" t="s">
        <v>88</v>
      </c>
      <c r="D69" s="165">
        <f>'1) Eisendossier'!B41</f>
        <v>0</v>
      </c>
      <c r="E69" s="175">
        <f>'1) Eisendossier'!C41</f>
        <v>0</v>
      </c>
      <c r="F69" s="174" t="s">
        <v>95</v>
      </c>
      <c r="G69" s="174" t="s">
        <v>88</v>
      </c>
      <c r="H69" s="174" t="s">
        <v>88</v>
      </c>
      <c r="I69" s="174" t="s">
        <v>88</v>
      </c>
      <c r="J69" s="174" t="s">
        <v>88</v>
      </c>
      <c r="K69" s="174" t="s">
        <v>88</v>
      </c>
    </row>
    <row r="70" spans="1:11" x14ac:dyDescent="0.25">
      <c r="A70" s="165">
        <f>'1) Eisendossier'!A42</f>
        <v>0</v>
      </c>
      <c r="B70" s="165"/>
      <c r="C70" s="174" t="s">
        <v>88</v>
      </c>
      <c r="D70" s="165">
        <f>'1) Eisendossier'!B42</f>
        <v>0</v>
      </c>
      <c r="E70" s="175">
        <f>'1) Eisendossier'!C42</f>
        <v>0</v>
      </c>
      <c r="F70" s="174" t="s">
        <v>95</v>
      </c>
      <c r="G70" s="174" t="s">
        <v>88</v>
      </c>
      <c r="H70" s="174" t="s">
        <v>88</v>
      </c>
      <c r="I70" s="174" t="s">
        <v>88</v>
      </c>
      <c r="J70" s="174" t="s">
        <v>88</v>
      </c>
      <c r="K70" s="174" t="s">
        <v>88</v>
      </c>
    </row>
    <row r="71" spans="1:11" x14ac:dyDescent="0.25">
      <c r="A71" s="165">
        <f>'1) Eisendossier'!A43</f>
        <v>0</v>
      </c>
      <c r="B71" s="165"/>
      <c r="C71" s="174" t="s">
        <v>88</v>
      </c>
      <c r="D71" s="165">
        <f>'1) Eisendossier'!B43</f>
        <v>0</v>
      </c>
      <c r="E71" s="175">
        <f>'1) Eisendossier'!C43</f>
        <v>0</v>
      </c>
      <c r="F71" s="174" t="s">
        <v>95</v>
      </c>
      <c r="G71" s="174" t="s">
        <v>88</v>
      </c>
      <c r="H71" s="174" t="s">
        <v>88</v>
      </c>
      <c r="I71" s="174" t="s">
        <v>88</v>
      </c>
      <c r="J71" s="174" t="s">
        <v>88</v>
      </c>
      <c r="K71" s="174" t="s">
        <v>88</v>
      </c>
    </row>
    <row r="72" spans="1:11" x14ac:dyDescent="0.25">
      <c r="A72" s="165">
        <f>'1) Eisendossier'!A44</f>
        <v>0</v>
      </c>
      <c r="B72" s="165"/>
      <c r="C72" s="174" t="s">
        <v>88</v>
      </c>
      <c r="D72" s="165">
        <f>'1) Eisendossier'!B44</f>
        <v>0</v>
      </c>
      <c r="E72" s="175">
        <f>'1) Eisendossier'!C44</f>
        <v>0</v>
      </c>
      <c r="F72" s="174" t="s">
        <v>95</v>
      </c>
      <c r="G72" s="174" t="s">
        <v>88</v>
      </c>
      <c r="H72" s="174" t="s">
        <v>88</v>
      </c>
      <c r="I72" s="174" t="s">
        <v>88</v>
      </c>
      <c r="J72" s="174" t="s">
        <v>88</v>
      </c>
      <c r="K72" s="174" t="s">
        <v>88</v>
      </c>
    </row>
    <row r="73" spans="1:11" x14ac:dyDescent="0.25">
      <c r="A73" s="165">
        <f>'1) Eisendossier'!A45</f>
        <v>0</v>
      </c>
      <c r="B73" s="165"/>
      <c r="C73" s="174" t="s">
        <v>88</v>
      </c>
      <c r="D73" s="165">
        <f>'1) Eisendossier'!B45</f>
        <v>0</v>
      </c>
      <c r="E73" s="175">
        <f>'1) Eisendossier'!C45</f>
        <v>0</v>
      </c>
      <c r="F73" s="174" t="s">
        <v>95</v>
      </c>
      <c r="G73" s="174" t="s">
        <v>88</v>
      </c>
      <c r="H73" s="174" t="s">
        <v>88</v>
      </c>
      <c r="I73" s="174" t="s">
        <v>88</v>
      </c>
      <c r="J73" s="174" t="s">
        <v>88</v>
      </c>
      <c r="K73" s="174" t="s">
        <v>88</v>
      </c>
    </row>
    <row r="74" spans="1:11" x14ac:dyDescent="0.25">
      <c r="A74" s="165">
        <f>'1) Eisendossier'!A46</f>
        <v>0</v>
      </c>
      <c r="B74" s="165"/>
      <c r="C74" s="174" t="s">
        <v>88</v>
      </c>
      <c r="D74" s="165">
        <f>'1) Eisendossier'!B46</f>
        <v>0</v>
      </c>
      <c r="E74" s="175">
        <f>'1) Eisendossier'!C46</f>
        <v>0</v>
      </c>
      <c r="F74" s="174" t="s">
        <v>95</v>
      </c>
      <c r="G74" s="174" t="s">
        <v>88</v>
      </c>
      <c r="H74" s="174" t="s">
        <v>88</v>
      </c>
      <c r="I74" s="174" t="s">
        <v>88</v>
      </c>
      <c r="J74" s="174" t="s">
        <v>88</v>
      </c>
      <c r="K74" s="174" t="s">
        <v>88</v>
      </c>
    </row>
    <row r="75" spans="1:11" x14ac:dyDescent="0.25">
      <c r="A75" s="165">
        <f>'1) Eisendossier'!A47</f>
        <v>0</v>
      </c>
      <c r="B75" s="165"/>
      <c r="C75" s="174" t="s">
        <v>88</v>
      </c>
      <c r="D75" s="165">
        <f>'1) Eisendossier'!B47</f>
        <v>0</v>
      </c>
      <c r="E75" s="175">
        <f>'1) Eisendossier'!C47</f>
        <v>0</v>
      </c>
      <c r="F75" s="174" t="s">
        <v>95</v>
      </c>
      <c r="G75" s="174" t="s">
        <v>88</v>
      </c>
      <c r="H75" s="174" t="s">
        <v>88</v>
      </c>
      <c r="I75" s="174" t="s">
        <v>88</v>
      </c>
      <c r="J75" s="174" t="s">
        <v>88</v>
      </c>
      <c r="K75" s="174" t="s">
        <v>88</v>
      </c>
    </row>
    <row r="76" spans="1:11" x14ac:dyDescent="0.25">
      <c r="A76" s="165">
        <f>'1) Eisendossier'!A48</f>
        <v>0</v>
      </c>
      <c r="B76" s="165"/>
      <c r="C76" s="174" t="s">
        <v>88</v>
      </c>
      <c r="D76" s="165">
        <f>'1) Eisendossier'!B48</f>
        <v>0</v>
      </c>
      <c r="E76" s="175">
        <f>'1) Eisendossier'!C48</f>
        <v>0</v>
      </c>
      <c r="F76" s="174" t="s">
        <v>95</v>
      </c>
      <c r="G76" s="174" t="s">
        <v>88</v>
      </c>
      <c r="H76" s="174" t="s">
        <v>88</v>
      </c>
      <c r="I76" s="174" t="s">
        <v>88</v>
      </c>
      <c r="J76" s="174" t="s">
        <v>88</v>
      </c>
      <c r="K76" s="174" t="s">
        <v>88</v>
      </c>
    </row>
    <row r="77" spans="1:11" x14ac:dyDescent="0.25">
      <c r="A77" s="165">
        <f>'1) Eisendossier'!A49</f>
        <v>0</v>
      </c>
      <c r="B77" s="165"/>
      <c r="C77" s="174" t="s">
        <v>88</v>
      </c>
      <c r="D77" s="165">
        <f>'1) Eisendossier'!B49</f>
        <v>0</v>
      </c>
      <c r="E77" s="175">
        <f>'1) Eisendossier'!C49</f>
        <v>0</v>
      </c>
      <c r="F77" s="174" t="s">
        <v>95</v>
      </c>
      <c r="G77" s="174" t="s">
        <v>88</v>
      </c>
      <c r="H77" s="174" t="s">
        <v>88</v>
      </c>
      <c r="I77" s="174" t="s">
        <v>88</v>
      </c>
      <c r="J77" s="174" t="s">
        <v>88</v>
      </c>
      <c r="K77" s="174" t="s">
        <v>88</v>
      </c>
    </row>
    <row r="78" spans="1:11" x14ac:dyDescent="0.25">
      <c r="A78" s="165">
        <f>'1) Eisendossier'!A50</f>
        <v>0</v>
      </c>
      <c r="B78" s="165"/>
      <c r="C78" s="174" t="s">
        <v>88</v>
      </c>
      <c r="D78" s="165">
        <f>'1) Eisendossier'!B50</f>
        <v>0</v>
      </c>
      <c r="E78" s="175">
        <f>'1) Eisendossier'!C50</f>
        <v>0</v>
      </c>
      <c r="F78" s="174" t="s">
        <v>95</v>
      </c>
      <c r="G78" s="174" t="s">
        <v>88</v>
      </c>
      <c r="H78" s="174" t="s">
        <v>88</v>
      </c>
      <c r="I78" s="174" t="s">
        <v>88</v>
      </c>
      <c r="J78" s="174" t="s">
        <v>88</v>
      </c>
      <c r="K78" s="174" t="s">
        <v>88</v>
      </c>
    </row>
    <row r="79" spans="1:11" x14ac:dyDescent="0.25">
      <c r="A79" s="165">
        <f>'1) Eisendossier'!A51</f>
        <v>0</v>
      </c>
      <c r="B79" s="165"/>
      <c r="C79" s="174" t="s">
        <v>88</v>
      </c>
      <c r="D79" s="165">
        <f>'1) Eisendossier'!B51</f>
        <v>0</v>
      </c>
      <c r="E79" s="175">
        <f>'1) Eisendossier'!C51</f>
        <v>0</v>
      </c>
      <c r="F79" s="174" t="s">
        <v>95</v>
      </c>
      <c r="G79" s="174" t="s">
        <v>88</v>
      </c>
      <c r="H79" s="174" t="s">
        <v>88</v>
      </c>
      <c r="I79" s="174" t="s">
        <v>88</v>
      </c>
      <c r="J79" s="174" t="s">
        <v>88</v>
      </c>
      <c r="K79" s="174" t="s">
        <v>88</v>
      </c>
    </row>
    <row r="80" spans="1:11" x14ac:dyDescent="0.25">
      <c r="A80" s="165"/>
      <c r="B80" s="165"/>
      <c r="C80" s="174" t="s">
        <v>88</v>
      </c>
      <c r="D80" s="165">
        <f>'1) Eisendossier'!B52</f>
        <v>0</v>
      </c>
      <c r="E80" s="175">
        <f>'1) Eisendossier'!C52</f>
        <v>0</v>
      </c>
      <c r="F80" s="174" t="s">
        <v>95</v>
      </c>
      <c r="G80" s="174" t="s">
        <v>88</v>
      </c>
      <c r="H80" s="174" t="s">
        <v>88</v>
      </c>
      <c r="I80" s="174" t="s">
        <v>88</v>
      </c>
      <c r="J80" s="174" t="s">
        <v>88</v>
      </c>
      <c r="K80" s="174" t="s">
        <v>88</v>
      </c>
    </row>
  </sheetData>
  <mergeCells count="6">
    <mergeCell ref="H2:H12"/>
    <mergeCell ref="J2:J12"/>
    <mergeCell ref="K2:K12"/>
    <mergeCell ref="G2:G12"/>
    <mergeCell ref="F2:F12"/>
    <mergeCell ref="I2:I1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5">
    <tabColor rgb="FF92D050"/>
  </sheetPr>
  <dimension ref="A1:L45"/>
  <sheetViews>
    <sheetView workbookViewId="0">
      <selection activeCell="D29" sqref="D29"/>
    </sheetView>
  </sheetViews>
  <sheetFormatPr defaultRowHeight="13.2" x14ac:dyDescent="0.25"/>
  <cols>
    <col min="1" max="1" width="7.44140625" customWidth="1"/>
    <col min="2" max="2" width="41.44140625" customWidth="1"/>
    <col min="3" max="3" width="36.44140625" customWidth="1"/>
    <col min="4" max="4" width="28.44140625" customWidth="1"/>
    <col min="5" max="5" width="6.44140625" customWidth="1"/>
    <col min="6" max="7" width="5.5546875" customWidth="1"/>
  </cols>
  <sheetData>
    <row r="1" spans="1:12" x14ac:dyDescent="0.25">
      <c r="A1" s="176" t="s">
        <v>89</v>
      </c>
      <c r="B1" s="177"/>
      <c r="C1" s="177"/>
      <c r="D1" s="177"/>
      <c r="E1" s="177"/>
      <c r="F1" s="177"/>
      <c r="G1" s="178"/>
    </row>
    <row r="2" spans="1:12" ht="12.75" customHeight="1" x14ac:dyDescent="0.25">
      <c r="A2" s="10"/>
      <c r="B2" s="8"/>
      <c r="C2" s="8"/>
      <c r="I2" s="8"/>
    </row>
    <row r="3" spans="1:12" x14ac:dyDescent="0.25">
      <c r="A3" s="10" t="s">
        <v>14</v>
      </c>
      <c r="B3" s="8" t="s">
        <v>96</v>
      </c>
      <c r="C3" s="9"/>
      <c r="I3" s="8"/>
      <c r="J3" s="179"/>
      <c r="K3" s="180"/>
      <c r="L3" s="180"/>
    </row>
    <row r="4" spans="1:12" x14ac:dyDescent="0.25">
      <c r="A4" s="10"/>
      <c r="B4" s="8"/>
      <c r="C4" s="8"/>
      <c r="I4" s="8"/>
      <c r="J4" s="179"/>
      <c r="K4" s="180"/>
      <c r="L4" s="180"/>
    </row>
    <row r="5" spans="1:12" x14ac:dyDescent="0.25">
      <c r="A5" s="10" t="s">
        <v>97</v>
      </c>
      <c r="B5" s="8"/>
      <c r="C5" s="8"/>
      <c r="I5" s="8"/>
      <c r="J5" s="179"/>
      <c r="K5" s="180"/>
      <c r="L5" s="180"/>
    </row>
    <row r="6" spans="1:12" x14ac:dyDescent="0.25">
      <c r="A6" s="10"/>
      <c r="B6" s="8"/>
      <c r="C6" s="8"/>
      <c r="I6" s="8"/>
      <c r="J6" s="179"/>
      <c r="K6" s="180"/>
      <c r="L6" s="180"/>
    </row>
    <row r="7" spans="1:12" ht="12.75" customHeight="1" x14ac:dyDescent="0.25">
      <c r="A7" s="10"/>
      <c r="B7" s="8"/>
      <c r="C7" s="8"/>
      <c r="I7" s="8"/>
      <c r="J7" s="179"/>
      <c r="K7" s="180"/>
      <c r="L7" s="180"/>
    </row>
    <row r="8" spans="1:12" x14ac:dyDescent="0.25">
      <c r="A8" s="10"/>
      <c r="B8" s="8"/>
      <c r="C8" s="8"/>
      <c r="I8" s="8"/>
      <c r="J8" s="179"/>
      <c r="K8" s="180"/>
      <c r="L8" s="180"/>
    </row>
    <row r="9" spans="1:12" x14ac:dyDescent="0.25">
      <c r="A9" s="10"/>
      <c r="B9" s="8"/>
      <c r="C9" s="8"/>
      <c r="I9" s="8"/>
      <c r="J9" s="179"/>
      <c r="K9" s="180"/>
      <c r="L9" s="180"/>
    </row>
    <row r="10" spans="1:12" x14ac:dyDescent="0.25">
      <c r="A10" s="10"/>
      <c r="B10" s="8"/>
      <c r="C10" s="8"/>
      <c r="I10" s="8"/>
      <c r="J10" s="179"/>
      <c r="K10" s="180"/>
      <c r="L10" s="180"/>
    </row>
    <row r="11" spans="1:12" x14ac:dyDescent="0.25">
      <c r="A11" s="10"/>
      <c r="B11" s="8"/>
      <c r="C11" s="8"/>
      <c r="I11" s="8"/>
      <c r="J11" s="179"/>
      <c r="K11" s="180"/>
      <c r="L11" s="180"/>
    </row>
    <row r="12" spans="1:12" ht="16.5" customHeight="1" x14ac:dyDescent="0.25">
      <c r="A12" s="171" t="s">
        <v>17</v>
      </c>
      <c r="B12" s="171" t="s">
        <v>18</v>
      </c>
      <c r="C12" s="171" t="s">
        <v>98</v>
      </c>
      <c r="I12" s="171" t="s">
        <v>36</v>
      </c>
      <c r="J12" s="171" t="s">
        <v>37</v>
      </c>
      <c r="K12" s="171" t="s">
        <v>38</v>
      </c>
      <c r="L12" s="171" t="s">
        <v>39</v>
      </c>
    </row>
    <row r="13" spans="1:12" x14ac:dyDescent="0.25">
      <c r="A13" s="165" t="s">
        <v>99</v>
      </c>
      <c r="B13" s="165" t="s">
        <v>99</v>
      </c>
      <c r="C13" s="174" t="s">
        <v>88</v>
      </c>
      <c r="D13" s="174" t="s">
        <v>88</v>
      </c>
      <c r="E13" s="174" t="s">
        <v>88</v>
      </c>
      <c r="F13" s="174" t="s">
        <v>88</v>
      </c>
      <c r="G13" s="174" t="s">
        <v>88</v>
      </c>
    </row>
    <row r="14" spans="1:12" x14ac:dyDescent="0.25">
      <c r="A14" s="165" t="s">
        <v>99</v>
      </c>
      <c r="B14" s="165" t="s">
        <v>99</v>
      </c>
      <c r="C14" s="174" t="s">
        <v>88</v>
      </c>
      <c r="D14" s="174" t="s">
        <v>88</v>
      </c>
      <c r="E14" s="174" t="s">
        <v>88</v>
      </c>
      <c r="F14" s="174" t="s">
        <v>88</v>
      </c>
      <c r="G14" s="174" t="s">
        <v>88</v>
      </c>
    </row>
    <row r="15" spans="1:12" x14ac:dyDescent="0.25">
      <c r="A15" s="165" t="s">
        <v>99</v>
      </c>
      <c r="B15" s="165" t="s">
        <v>99</v>
      </c>
      <c r="C15" s="174" t="s">
        <v>88</v>
      </c>
      <c r="D15" s="174" t="s">
        <v>88</v>
      </c>
      <c r="E15" s="174" t="s">
        <v>88</v>
      </c>
      <c r="F15" s="174" t="s">
        <v>88</v>
      </c>
      <c r="G15" s="174" t="s">
        <v>88</v>
      </c>
    </row>
    <row r="16" spans="1:12" x14ac:dyDescent="0.25">
      <c r="A16" s="165" t="s">
        <v>99</v>
      </c>
      <c r="B16" s="165" t="s">
        <v>99</v>
      </c>
      <c r="C16" s="174" t="s">
        <v>88</v>
      </c>
      <c r="D16" s="174" t="s">
        <v>88</v>
      </c>
      <c r="E16" s="174" t="s">
        <v>88</v>
      </c>
      <c r="F16" s="174" t="s">
        <v>88</v>
      </c>
      <c r="G16" s="174" t="s">
        <v>88</v>
      </c>
    </row>
    <row r="17" spans="1:7" x14ac:dyDescent="0.25">
      <c r="A17" s="165" t="s">
        <v>99</v>
      </c>
      <c r="B17" s="165" t="s">
        <v>99</v>
      </c>
      <c r="C17" s="174" t="s">
        <v>88</v>
      </c>
      <c r="D17" s="174" t="s">
        <v>88</v>
      </c>
      <c r="E17" s="174" t="s">
        <v>88</v>
      </c>
      <c r="F17" s="174" t="s">
        <v>88</v>
      </c>
      <c r="G17" s="174" t="s">
        <v>88</v>
      </c>
    </row>
    <row r="18" spans="1:7" x14ac:dyDescent="0.25">
      <c r="A18" s="165" t="s">
        <v>99</v>
      </c>
      <c r="B18" s="165" t="s">
        <v>99</v>
      </c>
      <c r="C18" s="174" t="s">
        <v>88</v>
      </c>
      <c r="D18" s="174" t="s">
        <v>88</v>
      </c>
      <c r="E18" s="174" t="s">
        <v>88</v>
      </c>
      <c r="F18" s="174" t="s">
        <v>88</v>
      </c>
      <c r="G18" s="174" t="s">
        <v>88</v>
      </c>
    </row>
    <row r="19" spans="1:7" x14ac:dyDescent="0.25">
      <c r="A19" s="165" t="s">
        <v>99</v>
      </c>
      <c r="B19" s="165" t="s">
        <v>99</v>
      </c>
      <c r="C19" s="174" t="s">
        <v>88</v>
      </c>
      <c r="D19" s="174" t="s">
        <v>88</v>
      </c>
      <c r="E19" s="174" t="s">
        <v>88</v>
      </c>
      <c r="F19" s="174" t="s">
        <v>88</v>
      </c>
      <c r="G19" s="174" t="s">
        <v>88</v>
      </c>
    </row>
    <row r="20" spans="1:7" x14ac:dyDescent="0.25">
      <c r="A20" s="165" t="s">
        <v>99</v>
      </c>
      <c r="B20" s="165" t="s">
        <v>99</v>
      </c>
      <c r="C20" s="174" t="s">
        <v>88</v>
      </c>
      <c r="D20" s="174" t="s">
        <v>88</v>
      </c>
      <c r="E20" s="174" t="s">
        <v>88</v>
      </c>
      <c r="F20" s="174" t="s">
        <v>88</v>
      </c>
      <c r="G20" s="174" t="s">
        <v>88</v>
      </c>
    </row>
    <row r="21" spans="1:7" x14ac:dyDescent="0.25">
      <c r="A21" s="165" t="s">
        <v>99</v>
      </c>
      <c r="B21" s="165" t="s">
        <v>99</v>
      </c>
      <c r="C21" s="174" t="s">
        <v>88</v>
      </c>
      <c r="D21" s="174" t="s">
        <v>88</v>
      </c>
      <c r="E21" s="174" t="s">
        <v>88</v>
      </c>
      <c r="F21" s="174" t="s">
        <v>88</v>
      </c>
      <c r="G21" s="174" t="s">
        <v>88</v>
      </c>
    </row>
    <row r="22" spans="1:7" x14ac:dyDescent="0.25">
      <c r="A22" s="165" t="s">
        <v>99</v>
      </c>
      <c r="B22" s="165" t="s">
        <v>99</v>
      </c>
      <c r="C22" s="174" t="s">
        <v>88</v>
      </c>
      <c r="D22" s="174" t="s">
        <v>88</v>
      </c>
      <c r="E22" s="174" t="s">
        <v>88</v>
      </c>
      <c r="F22" s="174" t="s">
        <v>88</v>
      </c>
      <c r="G22" s="174" t="s">
        <v>88</v>
      </c>
    </row>
    <row r="23" spans="1:7" x14ac:dyDescent="0.25">
      <c r="A23" s="165" t="s">
        <v>99</v>
      </c>
      <c r="B23" s="165" t="s">
        <v>99</v>
      </c>
      <c r="C23" s="174" t="s">
        <v>88</v>
      </c>
      <c r="D23" s="174" t="s">
        <v>88</v>
      </c>
      <c r="E23" s="174" t="s">
        <v>88</v>
      </c>
      <c r="F23" s="174" t="s">
        <v>88</v>
      </c>
      <c r="G23" s="174" t="s">
        <v>88</v>
      </c>
    </row>
    <row r="24" spans="1:7" x14ac:dyDescent="0.25">
      <c r="A24" s="165" t="s">
        <v>99</v>
      </c>
      <c r="B24" s="165" t="s">
        <v>99</v>
      </c>
      <c r="C24" s="174" t="s">
        <v>88</v>
      </c>
      <c r="D24" s="174" t="s">
        <v>88</v>
      </c>
      <c r="E24" s="174" t="s">
        <v>88</v>
      </c>
      <c r="F24" s="174" t="s">
        <v>88</v>
      </c>
      <c r="G24" s="174" t="s">
        <v>88</v>
      </c>
    </row>
    <row r="25" spans="1:7" x14ac:dyDescent="0.25">
      <c r="A25" s="165" t="s">
        <v>99</v>
      </c>
      <c r="B25" s="165" t="s">
        <v>99</v>
      </c>
      <c r="C25" s="174" t="s">
        <v>88</v>
      </c>
      <c r="D25" s="174" t="s">
        <v>88</v>
      </c>
      <c r="E25" s="174" t="s">
        <v>88</v>
      </c>
      <c r="F25" s="174" t="s">
        <v>88</v>
      </c>
      <c r="G25" s="174" t="s">
        <v>88</v>
      </c>
    </row>
    <row r="26" spans="1:7" x14ac:dyDescent="0.25">
      <c r="A26" s="165" t="s">
        <v>99</v>
      </c>
      <c r="B26" s="165" t="s">
        <v>99</v>
      </c>
      <c r="C26" s="174" t="s">
        <v>88</v>
      </c>
      <c r="D26" s="174" t="s">
        <v>88</v>
      </c>
      <c r="E26" s="174" t="s">
        <v>88</v>
      </c>
      <c r="F26" s="174" t="s">
        <v>88</v>
      </c>
      <c r="G26" s="174" t="s">
        <v>88</v>
      </c>
    </row>
    <row r="27" spans="1:7" x14ac:dyDescent="0.25">
      <c r="A27" s="165" t="s">
        <v>99</v>
      </c>
      <c r="B27" s="165" t="s">
        <v>99</v>
      </c>
      <c r="C27" s="174" t="s">
        <v>88</v>
      </c>
      <c r="D27" s="174" t="s">
        <v>88</v>
      </c>
      <c r="E27" s="174" t="s">
        <v>88</v>
      </c>
      <c r="F27" s="174" t="s">
        <v>88</v>
      </c>
      <c r="G27" s="174" t="s">
        <v>88</v>
      </c>
    </row>
    <row r="28" spans="1:7" x14ac:dyDescent="0.25">
      <c r="A28" s="165" t="s">
        <v>99</v>
      </c>
      <c r="B28" s="165" t="s">
        <v>99</v>
      </c>
      <c r="C28" s="174" t="s">
        <v>88</v>
      </c>
      <c r="D28" s="174" t="s">
        <v>88</v>
      </c>
      <c r="E28" s="174" t="s">
        <v>88</v>
      </c>
      <c r="F28" s="174" t="s">
        <v>88</v>
      </c>
      <c r="G28" s="174" t="s">
        <v>88</v>
      </c>
    </row>
    <row r="29" spans="1:7" x14ac:dyDescent="0.25">
      <c r="A29" s="165" t="s">
        <v>99</v>
      </c>
      <c r="B29" s="165" t="s">
        <v>99</v>
      </c>
      <c r="C29" s="174" t="s">
        <v>88</v>
      </c>
      <c r="D29" s="174" t="s">
        <v>88</v>
      </c>
      <c r="E29" s="174" t="s">
        <v>88</v>
      </c>
      <c r="F29" s="174" t="s">
        <v>88</v>
      </c>
      <c r="G29" s="174" t="s">
        <v>88</v>
      </c>
    </row>
    <row r="30" spans="1:7" x14ac:dyDescent="0.25">
      <c r="A30" s="165" t="s">
        <v>99</v>
      </c>
      <c r="B30" s="165" t="s">
        <v>99</v>
      </c>
      <c r="C30" s="174" t="s">
        <v>88</v>
      </c>
      <c r="D30" s="174" t="s">
        <v>88</v>
      </c>
      <c r="E30" s="174" t="s">
        <v>88</v>
      </c>
      <c r="F30" s="174" t="s">
        <v>88</v>
      </c>
      <c r="G30" s="174" t="s">
        <v>88</v>
      </c>
    </row>
    <row r="31" spans="1:7" x14ac:dyDescent="0.25">
      <c r="A31" s="165" t="s">
        <v>99</v>
      </c>
      <c r="B31" s="165" t="s">
        <v>99</v>
      </c>
      <c r="C31" s="174" t="s">
        <v>88</v>
      </c>
      <c r="D31" s="174" t="s">
        <v>88</v>
      </c>
      <c r="E31" s="174" t="s">
        <v>88</v>
      </c>
      <c r="F31" s="174" t="s">
        <v>88</v>
      </c>
      <c r="G31" s="174" t="s">
        <v>88</v>
      </c>
    </row>
    <row r="32" spans="1:7" x14ac:dyDescent="0.25">
      <c r="A32" s="165" t="s">
        <v>99</v>
      </c>
      <c r="B32" s="165" t="s">
        <v>99</v>
      </c>
      <c r="C32" s="174" t="s">
        <v>88</v>
      </c>
      <c r="D32" s="174" t="s">
        <v>88</v>
      </c>
      <c r="E32" s="174" t="s">
        <v>88</v>
      </c>
      <c r="F32" s="174" t="s">
        <v>88</v>
      </c>
      <c r="G32" s="174" t="s">
        <v>88</v>
      </c>
    </row>
    <row r="33" spans="1:7" x14ac:dyDescent="0.25">
      <c r="A33" s="165" t="s">
        <v>99</v>
      </c>
      <c r="B33" s="165" t="s">
        <v>99</v>
      </c>
      <c r="C33" s="174" t="s">
        <v>88</v>
      </c>
      <c r="D33" s="174" t="s">
        <v>88</v>
      </c>
      <c r="E33" s="174" t="s">
        <v>88</v>
      </c>
      <c r="F33" s="174" t="s">
        <v>88</v>
      </c>
      <c r="G33" s="174" t="s">
        <v>88</v>
      </c>
    </row>
    <row r="34" spans="1:7" x14ac:dyDescent="0.25">
      <c r="A34" s="165" t="s">
        <v>99</v>
      </c>
      <c r="B34" s="165" t="s">
        <v>99</v>
      </c>
      <c r="C34" s="174" t="s">
        <v>88</v>
      </c>
      <c r="D34" s="174" t="s">
        <v>88</v>
      </c>
      <c r="E34" s="174" t="s">
        <v>88</v>
      </c>
      <c r="F34" s="174" t="s">
        <v>88</v>
      </c>
      <c r="G34" s="174" t="s">
        <v>88</v>
      </c>
    </row>
    <row r="35" spans="1:7" x14ac:dyDescent="0.25">
      <c r="A35" s="165" t="s">
        <v>99</v>
      </c>
      <c r="B35" s="165" t="s">
        <v>99</v>
      </c>
      <c r="C35" s="174" t="s">
        <v>88</v>
      </c>
      <c r="D35" s="174" t="s">
        <v>88</v>
      </c>
      <c r="E35" s="174" t="s">
        <v>88</v>
      </c>
      <c r="F35" s="174" t="s">
        <v>88</v>
      </c>
      <c r="G35" s="174" t="s">
        <v>88</v>
      </c>
    </row>
    <row r="36" spans="1:7" x14ac:dyDescent="0.25">
      <c r="A36" s="165" t="s">
        <v>99</v>
      </c>
      <c r="B36" s="165" t="s">
        <v>99</v>
      </c>
      <c r="C36" s="174" t="s">
        <v>88</v>
      </c>
      <c r="D36" s="174" t="s">
        <v>88</v>
      </c>
      <c r="E36" s="174" t="s">
        <v>88</v>
      </c>
      <c r="F36" s="174" t="s">
        <v>88</v>
      </c>
      <c r="G36" s="174" t="s">
        <v>88</v>
      </c>
    </row>
    <row r="37" spans="1:7" x14ac:dyDescent="0.25">
      <c r="A37" s="165" t="s">
        <v>99</v>
      </c>
      <c r="B37" s="165" t="s">
        <v>99</v>
      </c>
      <c r="C37" s="174" t="s">
        <v>88</v>
      </c>
      <c r="D37" s="174" t="s">
        <v>88</v>
      </c>
      <c r="E37" s="174" t="s">
        <v>88</v>
      </c>
      <c r="F37" s="174" t="s">
        <v>88</v>
      </c>
      <c r="G37" s="174" t="s">
        <v>88</v>
      </c>
    </row>
    <row r="38" spans="1:7" x14ac:dyDescent="0.25">
      <c r="A38" s="165" t="s">
        <v>99</v>
      </c>
      <c r="B38" s="165" t="s">
        <v>99</v>
      </c>
      <c r="C38" s="174" t="s">
        <v>88</v>
      </c>
      <c r="D38" s="174" t="s">
        <v>88</v>
      </c>
      <c r="E38" s="174" t="s">
        <v>88</v>
      </c>
      <c r="F38" s="174" t="s">
        <v>88</v>
      </c>
      <c r="G38" s="174" t="s">
        <v>88</v>
      </c>
    </row>
    <row r="39" spans="1:7" x14ac:dyDescent="0.25">
      <c r="A39" s="165" t="s">
        <v>99</v>
      </c>
      <c r="B39" s="165" t="s">
        <v>99</v>
      </c>
      <c r="C39" s="174" t="s">
        <v>88</v>
      </c>
      <c r="D39" s="174" t="s">
        <v>88</v>
      </c>
      <c r="E39" s="174" t="s">
        <v>88</v>
      </c>
      <c r="F39" s="174" t="s">
        <v>88</v>
      </c>
      <c r="G39" s="174" t="s">
        <v>88</v>
      </c>
    </row>
    <row r="40" spans="1:7" x14ac:dyDescent="0.25">
      <c r="A40" s="165" t="s">
        <v>99</v>
      </c>
      <c r="B40" s="165" t="s">
        <v>99</v>
      </c>
      <c r="C40" s="174" t="s">
        <v>88</v>
      </c>
      <c r="D40" s="174" t="s">
        <v>88</v>
      </c>
      <c r="E40" s="174" t="s">
        <v>88</v>
      </c>
      <c r="F40" s="174" t="s">
        <v>88</v>
      </c>
      <c r="G40" s="174" t="s">
        <v>88</v>
      </c>
    </row>
    <row r="41" spans="1:7" x14ac:dyDescent="0.25">
      <c r="A41" s="165" t="s">
        <v>99</v>
      </c>
      <c r="B41" s="165" t="s">
        <v>99</v>
      </c>
      <c r="C41" s="174" t="s">
        <v>88</v>
      </c>
      <c r="D41" s="174" t="s">
        <v>88</v>
      </c>
      <c r="E41" s="174" t="s">
        <v>88</v>
      </c>
      <c r="F41" s="174" t="s">
        <v>88</v>
      </c>
      <c r="G41" s="174" t="s">
        <v>88</v>
      </c>
    </row>
    <row r="42" spans="1:7" x14ac:dyDescent="0.25">
      <c r="A42" s="165" t="s">
        <v>99</v>
      </c>
      <c r="B42" s="165" t="s">
        <v>99</v>
      </c>
      <c r="C42" s="174" t="s">
        <v>88</v>
      </c>
      <c r="D42" s="174" t="s">
        <v>88</v>
      </c>
      <c r="E42" s="174" t="s">
        <v>88</v>
      </c>
      <c r="F42" s="174" t="s">
        <v>88</v>
      </c>
      <c r="G42" s="174" t="s">
        <v>88</v>
      </c>
    </row>
    <row r="43" spans="1:7" x14ac:dyDescent="0.25">
      <c r="A43" s="165" t="s">
        <v>99</v>
      </c>
      <c r="B43" s="165" t="s">
        <v>99</v>
      </c>
      <c r="C43" s="174" t="s">
        <v>88</v>
      </c>
      <c r="D43" s="174" t="s">
        <v>88</v>
      </c>
      <c r="E43" s="174" t="s">
        <v>88</v>
      </c>
      <c r="F43" s="174" t="s">
        <v>88</v>
      </c>
      <c r="G43" s="174" t="s">
        <v>88</v>
      </c>
    </row>
    <row r="44" spans="1:7" x14ac:dyDescent="0.25">
      <c r="A44" s="165" t="s">
        <v>99</v>
      </c>
      <c r="B44" s="165" t="s">
        <v>99</v>
      </c>
      <c r="C44" s="174" t="s">
        <v>88</v>
      </c>
      <c r="D44" s="174" t="s">
        <v>88</v>
      </c>
      <c r="E44" s="174" t="s">
        <v>88</v>
      </c>
      <c r="F44" s="174" t="s">
        <v>88</v>
      </c>
      <c r="G44" s="174" t="s">
        <v>88</v>
      </c>
    </row>
    <row r="45" spans="1:7" x14ac:dyDescent="0.25">
      <c r="A45" s="165" t="s">
        <v>99</v>
      </c>
      <c r="B45" s="165" t="s">
        <v>99</v>
      </c>
      <c r="C45" s="174" t="s">
        <v>88</v>
      </c>
      <c r="D45" s="174" t="s">
        <v>88</v>
      </c>
      <c r="E45" s="174" t="s">
        <v>88</v>
      </c>
      <c r="F45" s="174" t="s">
        <v>88</v>
      </c>
      <c r="G45" s="174" t="s">
        <v>88</v>
      </c>
    </row>
  </sheetData>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6">
    <tabColor rgb="FF00B0F0"/>
  </sheetPr>
  <dimension ref="A1:K54"/>
  <sheetViews>
    <sheetView topLeftCell="A22" zoomScale="115" zoomScaleNormal="115" workbookViewId="0">
      <selection activeCell="C28" sqref="C28:I32"/>
    </sheetView>
  </sheetViews>
  <sheetFormatPr defaultRowHeight="13.2" x14ac:dyDescent="0.25"/>
  <cols>
    <col min="1" max="1" width="11.5546875" customWidth="1"/>
    <col min="2" max="2" width="22.5546875" customWidth="1"/>
    <col min="3" max="3" width="10.5546875" customWidth="1"/>
    <col min="4" max="9" width="13.5546875" customWidth="1"/>
  </cols>
  <sheetData>
    <row r="1" spans="1:11" x14ac:dyDescent="0.25">
      <c r="A1" s="1" t="s">
        <v>89</v>
      </c>
      <c r="B1" s="1"/>
      <c r="C1" s="1"/>
      <c r="D1" s="1"/>
      <c r="E1" s="1"/>
      <c r="F1" s="1"/>
      <c r="G1" s="1"/>
      <c r="H1" s="1"/>
      <c r="I1" s="1"/>
    </row>
    <row r="2" spans="1:11" x14ac:dyDescent="0.25">
      <c r="A2" s="9"/>
      <c r="B2" s="9"/>
      <c r="C2" s="9"/>
      <c r="D2" s="9"/>
      <c r="E2" s="9"/>
      <c r="F2" s="9"/>
      <c r="G2" s="9"/>
      <c r="H2" s="9"/>
      <c r="I2" s="9"/>
    </row>
    <row r="3" spans="1:11" x14ac:dyDescent="0.25">
      <c r="A3" s="8" t="s">
        <v>100</v>
      </c>
      <c r="B3" s="8" t="s">
        <v>101</v>
      </c>
      <c r="C3" s="8"/>
      <c r="D3" s="9"/>
      <c r="E3" s="9"/>
      <c r="F3" s="9"/>
      <c r="G3" s="9"/>
      <c r="H3" s="9"/>
      <c r="I3" s="9"/>
    </row>
    <row r="4" spans="1:11" x14ac:dyDescent="0.25">
      <c r="A4" s="8"/>
      <c r="B4" s="8"/>
      <c r="C4" s="8"/>
      <c r="D4" s="9"/>
      <c r="E4" s="9"/>
      <c r="F4" s="9"/>
      <c r="G4" s="9"/>
      <c r="H4" s="9"/>
      <c r="I4" s="9"/>
    </row>
    <row r="5" spans="1:11" x14ac:dyDescent="0.25">
      <c r="A5" s="8" t="s">
        <v>102</v>
      </c>
      <c r="B5" s="8"/>
      <c r="C5" s="8"/>
      <c r="D5" s="9"/>
      <c r="E5" s="9"/>
      <c r="F5" s="9"/>
      <c r="G5" s="9"/>
      <c r="H5" s="9"/>
      <c r="I5" s="9"/>
    </row>
    <row r="6" spans="1:11" x14ac:dyDescent="0.25">
      <c r="A6" s="8"/>
      <c r="B6" s="8"/>
      <c r="C6" s="8"/>
      <c r="D6" s="9"/>
      <c r="E6" s="9"/>
      <c r="F6" s="9"/>
      <c r="G6" s="9"/>
      <c r="H6" s="9"/>
      <c r="I6" s="9"/>
    </row>
    <row r="7" spans="1:11" x14ac:dyDescent="0.25">
      <c r="A7" s="2"/>
    </row>
    <row r="9" spans="1:11" ht="14.1" customHeight="1" thickBot="1" x14ac:dyDescent="0.3">
      <c r="C9" s="42"/>
    </row>
    <row r="10" spans="1:11" ht="14.1" customHeight="1" x14ac:dyDescent="0.25">
      <c r="B10" s="43" t="s">
        <v>103</v>
      </c>
      <c r="C10" s="44"/>
      <c r="D10" s="44"/>
      <c r="E10" s="45"/>
    </row>
    <row r="11" spans="1:11" x14ac:dyDescent="0.25">
      <c r="B11" s="46" t="s">
        <v>104</v>
      </c>
      <c r="C11" s="181" t="s">
        <v>105</v>
      </c>
      <c r="D11" s="182"/>
      <c r="E11" s="154"/>
    </row>
    <row r="12" spans="1:11" x14ac:dyDescent="0.25">
      <c r="B12" s="46" t="s">
        <v>106</v>
      </c>
      <c r="C12" s="183" t="s">
        <v>107</v>
      </c>
      <c r="D12" s="182"/>
      <c r="E12" s="154"/>
    </row>
    <row r="13" spans="1:11" x14ac:dyDescent="0.25">
      <c r="B13" s="46" t="s">
        <v>108</v>
      </c>
      <c r="C13" s="183" t="s">
        <v>109</v>
      </c>
      <c r="D13" s="182"/>
      <c r="E13" s="154"/>
      <c r="K13" t="s">
        <v>110</v>
      </c>
    </row>
    <row r="14" spans="1:11" x14ac:dyDescent="0.25">
      <c r="B14" s="46" t="s">
        <v>111</v>
      </c>
      <c r="C14" s="183" t="s">
        <v>112</v>
      </c>
      <c r="D14" s="182"/>
      <c r="E14" s="154"/>
      <c r="K14" t="s">
        <v>113</v>
      </c>
    </row>
    <row r="15" spans="1:11" ht="13.8" thickBot="1" x14ac:dyDescent="0.3">
      <c r="B15" s="47" t="s">
        <v>114</v>
      </c>
      <c r="C15" s="77" t="s">
        <v>115</v>
      </c>
      <c r="D15" s="48"/>
      <c r="E15" s="49"/>
      <c r="K15" t="s">
        <v>116</v>
      </c>
    </row>
    <row r="16" spans="1:11" x14ac:dyDescent="0.25">
      <c r="K16" t="s">
        <v>117</v>
      </c>
    </row>
    <row r="17" spans="1:11" x14ac:dyDescent="0.25">
      <c r="B17" s="50"/>
      <c r="K17" t="s">
        <v>118</v>
      </c>
    </row>
    <row r="18" spans="1:11" x14ac:dyDescent="0.25">
      <c r="A18" t="s">
        <v>119</v>
      </c>
      <c r="B18" t="s">
        <v>120</v>
      </c>
      <c r="K18" t="s">
        <v>121</v>
      </c>
    </row>
    <row r="19" spans="1:11" x14ac:dyDescent="0.25">
      <c r="K19" t="s">
        <v>122</v>
      </c>
    </row>
    <row r="20" spans="1:11" ht="13.8" thickBot="1" x14ac:dyDescent="0.3">
      <c r="C20" s="50"/>
      <c r="D20" s="50"/>
      <c r="E20" s="50"/>
      <c r="F20" s="50"/>
      <c r="H20" s="50"/>
    </row>
    <row r="21" spans="1:11" ht="13.8" thickBot="1" x14ac:dyDescent="0.3">
      <c r="B21" s="51" t="s">
        <v>123</v>
      </c>
      <c r="C21" s="52"/>
      <c r="D21" s="53" t="s">
        <v>124</v>
      </c>
      <c r="E21" s="53"/>
      <c r="F21" s="54" t="s">
        <v>125</v>
      </c>
      <c r="G21" s="54"/>
      <c r="H21" s="55" t="s">
        <v>126</v>
      </c>
      <c r="I21" s="55"/>
    </row>
    <row r="22" spans="1:11" ht="26.4" customHeight="1" x14ac:dyDescent="0.25">
      <c r="A22" s="278" t="s">
        <v>127</v>
      </c>
      <c r="B22" s="155" t="s">
        <v>114</v>
      </c>
      <c r="C22" s="56" t="s">
        <v>128</v>
      </c>
      <c r="D22" s="57" t="str">
        <f>D32</f>
        <v>&gt; 45.000 EURO</v>
      </c>
      <c r="E22" s="156">
        <v>5</v>
      </c>
      <c r="F22" s="57" t="str">
        <f>F32</f>
        <v>&gt; 5 weken</v>
      </c>
      <c r="G22" s="156">
        <v>5</v>
      </c>
      <c r="H22" s="58" t="s">
        <v>129</v>
      </c>
      <c r="I22" s="157">
        <v>5</v>
      </c>
    </row>
    <row r="23" spans="1:11" ht="26.4" x14ac:dyDescent="0.25">
      <c r="A23" s="279"/>
      <c r="B23" s="59" t="s">
        <v>111</v>
      </c>
      <c r="C23" s="56" t="s">
        <v>130</v>
      </c>
      <c r="D23" s="57" t="str">
        <f>D31</f>
        <v>20.000 45.000 EURO</v>
      </c>
      <c r="E23" s="156">
        <v>4</v>
      </c>
      <c r="F23" s="57" t="str">
        <f>F31</f>
        <v>3  4 weken</v>
      </c>
      <c r="G23" s="156">
        <v>4</v>
      </c>
      <c r="H23" s="58" t="s">
        <v>131</v>
      </c>
      <c r="I23" s="157">
        <v>4</v>
      </c>
    </row>
    <row r="24" spans="1:11" ht="26.4" x14ac:dyDescent="0.25">
      <c r="A24" s="279"/>
      <c r="B24" s="59" t="s">
        <v>108</v>
      </c>
      <c r="C24" s="56" t="s">
        <v>132</v>
      </c>
      <c r="D24" s="57" t="str">
        <f>D30</f>
        <v>10.000 20.000 EURO</v>
      </c>
      <c r="E24" s="156">
        <v>3</v>
      </c>
      <c r="F24" s="57" t="str">
        <f>F30</f>
        <v>2  3 
weken</v>
      </c>
      <c r="G24" s="156">
        <v>3</v>
      </c>
      <c r="H24" s="58" t="s">
        <v>133</v>
      </c>
      <c r="I24" s="157">
        <v>3</v>
      </c>
    </row>
    <row r="25" spans="1:11" ht="26.4" x14ac:dyDescent="0.25">
      <c r="A25" s="279"/>
      <c r="B25" s="59" t="s">
        <v>106</v>
      </c>
      <c r="C25" s="56" t="s">
        <v>134</v>
      </c>
      <c r="D25" s="57" t="str">
        <f>D29</f>
        <v>3.000  10.000 EURO</v>
      </c>
      <c r="E25" s="156">
        <v>2</v>
      </c>
      <c r="F25" s="57" t="str">
        <f>F29</f>
        <v>1  2 
weken</v>
      </c>
      <c r="G25" s="156">
        <v>2</v>
      </c>
      <c r="H25" s="58" t="s">
        <v>135</v>
      </c>
      <c r="I25" s="157">
        <v>2</v>
      </c>
    </row>
    <row r="26" spans="1:11" ht="40.200000000000003" thickBot="1" x14ac:dyDescent="0.3">
      <c r="A26" s="279"/>
      <c r="B26" s="59" t="s">
        <v>104</v>
      </c>
      <c r="C26" s="60" t="s">
        <v>136</v>
      </c>
      <c r="D26" s="61" t="str">
        <f>D28</f>
        <v>&lt; 3.000 EURO</v>
      </c>
      <c r="E26" s="62">
        <v>1</v>
      </c>
      <c r="F26" s="61" t="str">
        <f>F28</f>
        <v>&lt; 1 week</v>
      </c>
      <c r="G26" s="62">
        <v>1</v>
      </c>
      <c r="H26" s="63" t="s">
        <v>137</v>
      </c>
      <c r="I26" s="64">
        <v>1</v>
      </c>
    </row>
    <row r="27" spans="1:11" ht="13.8" thickBot="1" x14ac:dyDescent="0.3">
      <c r="A27" s="65"/>
      <c r="B27" s="66">
        <v>0</v>
      </c>
      <c r="C27" s="67"/>
      <c r="D27" s="152" t="s">
        <v>138</v>
      </c>
      <c r="E27" s="67"/>
      <c r="F27" s="152" t="s">
        <v>138</v>
      </c>
      <c r="G27" s="67"/>
      <c r="H27" s="68" t="s">
        <v>139</v>
      </c>
      <c r="I27" s="69"/>
    </row>
    <row r="28" spans="1:11" ht="53.1" customHeight="1" x14ac:dyDescent="0.25">
      <c r="A28" s="280" t="s">
        <v>140</v>
      </c>
      <c r="B28" s="70" t="s">
        <v>104</v>
      </c>
      <c r="C28" s="71" t="s">
        <v>136</v>
      </c>
      <c r="D28" s="72" t="s">
        <v>141</v>
      </c>
      <c r="E28" s="73">
        <v>1</v>
      </c>
      <c r="F28" s="72" t="s">
        <v>142</v>
      </c>
      <c r="G28" s="73">
        <v>1</v>
      </c>
      <c r="H28" s="71" t="s">
        <v>143</v>
      </c>
      <c r="I28" s="74">
        <v>1</v>
      </c>
    </row>
    <row r="29" spans="1:11" ht="52.8" x14ac:dyDescent="0.25">
      <c r="A29" s="280"/>
      <c r="B29" s="70" t="s">
        <v>106</v>
      </c>
      <c r="C29" s="56" t="s">
        <v>134</v>
      </c>
      <c r="D29" s="57" t="s">
        <v>144</v>
      </c>
      <c r="E29" s="156">
        <v>2</v>
      </c>
      <c r="F29" s="57" t="s">
        <v>145</v>
      </c>
      <c r="G29" s="156">
        <v>2</v>
      </c>
      <c r="H29" s="56" t="s">
        <v>146</v>
      </c>
      <c r="I29" s="158">
        <v>2</v>
      </c>
    </row>
    <row r="30" spans="1:11" ht="79.2" x14ac:dyDescent="0.25">
      <c r="A30" s="280"/>
      <c r="B30" s="70" t="s">
        <v>108</v>
      </c>
      <c r="C30" s="56" t="s">
        <v>132</v>
      </c>
      <c r="D30" s="57" t="s">
        <v>147</v>
      </c>
      <c r="E30" s="156">
        <v>3</v>
      </c>
      <c r="F30" s="57" t="s">
        <v>148</v>
      </c>
      <c r="G30" s="156">
        <v>3</v>
      </c>
      <c r="H30" s="56" t="s">
        <v>149</v>
      </c>
      <c r="I30" s="158">
        <v>3</v>
      </c>
    </row>
    <row r="31" spans="1:11" ht="39.6" x14ac:dyDescent="0.25">
      <c r="A31" s="280"/>
      <c r="B31" s="70" t="s">
        <v>111</v>
      </c>
      <c r="C31" s="56" t="s">
        <v>130</v>
      </c>
      <c r="D31" s="57" t="s">
        <v>150</v>
      </c>
      <c r="E31" s="156">
        <v>4</v>
      </c>
      <c r="F31" s="57" t="s">
        <v>151</v>
      </c>
      <c r="G31" s="156">
        <v>4</v>
      </c>
      <c r="H31" s="56" t="s">
        <v>152</v>
      </c>
      <c r="I31" s="158">
        <v>4</v>
      </c>
    </row>
    <row r="32" spans="1:11" ht="66.599999999999994" thickBot="1" x14ac:dyDescent="0.3">
      <c r="A32" s="281"/>
      <c r="B32" s="75" t="s">
        <v>114</v>
      </c>
      <c r="C32" s="60" t="s">
        <v>128</v>
      </c>
      <c r="D32" s="61" t="s">
        <v>153</v>
      </c>
      <c r="E32" s="62">
        <v>5</v>
      </c>
      <c r="F32" s="61" t="s">
        <v>154</v>
      </c>
      <c r="G32" s="62">
        <v>5</v>
      </c>
      <c r="H32" s="60" t="s">
        <v>155</v>
      </c>
      <c r="I32" s="76">
        <v>5</v>
      </c>
    </row>
    <row r="44" spans="1:9" ht="14.1" customHeight="1" x14ac:dyDescent="0.25"/>
    <row r="45" spans="1:9" x14ac:dyDescent="0.25">
      <c r="A45" s="184"/>
      <c r="B45" s="182"/>
      <c r="C45" s="162"/>
      <c r="D45" s="162"/>
      <c r="E45" s="162"/>
      <c r="F45" s="162"/>
      <c r="G45" s="162"/>
      <c r="H45" s="162"/>
      <c r="I45" s="162"/>
    </row>
    <row r="46" spans="1:9" x14ac:dyDescent="0.25">
      <c r="A46" s="2"/>
      <c r="D46" s="13"/>
      <c r="G46" s="14"/>
    </row>
    <row r="47" spans="1:9" x14ac:dyDescent="0.25">
      <c r="A47" s="2"/>
      <c r="D47" s="162"/>
      <c r="I47" s="185"/>
    </row>
    <row r="50" spans="1:9" x14ac:dyDescent="0.25">
      <c r="A50" s="184"/>
      <c r="B50" s="182"/>
      <c r="C50" s="162"/>
      <c r="D50" s="162"/>
      <c r="E50" s="162"/>
      <c r="F50" s="162"/>
      <c r="G50" s="162"/>
      <c r="H50" s="162"/>
      <c r="I50" s="162"/>
    </row>
    <row r="51" spans="1:9" x14ac:dyDescent="0.25">
      <c r="A51" s="2"/>
      <c r="D51" s="13"/>
      <c r="F51" s="14"/>
    </row>
    <row r="52" spans="1:9" x14ac:dyDescent="0.25">
      <c r="A52" s="2"/>
      <c r="D52" s="162"/>
      <c r="I52" s="185"/>
    </row>
    <row r="54" spans="1:9" x14ac:dyDescent="0.25">
      <c r="A54" s="2"/>
    </row>
  </sheetData>
  <mergeCells count="2">
    <mergeCell ref="A22:A26"/>
    <mergeCell ref="A28:A32"/>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1">
    <pageSetUpPr fitToPage="1"/>
  </sheetPr>
  <dimension ref="A1:AS36"/>
  <sheetViews>
    <sheetView view="pageBreakPreview" zoomScale="80" zoomScaleNormal="100" zoomScaleSheetLayoutView="80" zoomScalePageLayoutView="58" workbookViewId="0">
      <pane ySplit="11" topLeftCell="A12" activePane="bottomLeft" state="frozenSplit"/>
      <selection pane="bottomLeft" activeCell="J26" sqref="J26"/>
    </sheetView>
  </sheetViews>
  <sheetFormatPr defaultColWidth="7.44140625" defaultRowHeight="13.2" x14ac:dyDescent="0.25"/>
  <cols>
    <col min="1" max="1" width="8.5546875" style="27" customWidth="1"/>
    <col min="2" max="2" width="13.109375" style="27" customWidth="1"/>
    <col min="3" max="3" width="17.44140625" style="27" customWidth="1"/>
    <col min="4" max="4" width="16.5546875" style="27" hidden="1" customWidth="1"/>
    <col min="5" max="5" width="58.5546875" style="27" customWidth="1"/>
    <col min="6" max="6" width="15" style="27" customWidth="1"/>
    <col min="7" max="8" width="42" style="27" customWidth="1"/>
    <col min="9" max="9" width="14.5546875" style="26" customWidth="1"/>
    <col min="10" max="10" width="12.5546875" style="26" customWidth="1"/>
    <col min="11" max="11" width="6.109375" style="26" customWidth="1" collapsed="1"/>
    <col min="12" max="16" width="6.109375" style="26" customWidth="1"/>
    <col min="17" max="17" width="6.109375" style="141" customWidth="1"/>
    <col min="18" max="18" width="9.5546875" style="26" hidden="1" customWidth="1"/>
    <col min="19" max="19" width="42" style="26" customWidth="1"/>
    <col min="20" max="20" width="12.109375" style="26" customWidth="1"/>
    <col min="21" max="21" width="13.88671875" style="26" customWidth="1"/>
    <col min="22" max="22" width="11.44140625" style="26" customWidth="1"/>
    <col min="23" max="23" width="12.44140625" style="26" customWidth="1"/>
    <col min="24" max="24" width="31.5546875" style="26" hidden="1" customWidth="1" collapsed="1"/>
    <col min="25" max="25" width="9.44140625" style="26" customWidth="1"/>
    <col min="26" max="26" width="6.109375" style="26" customWidth="1" collapsed="1"/>
    <col min="27" max="32" width="6.109375" style="26" customWidth="1"/>
    <col min="33" max="33" width="54" style="26" customWidth="1"/>
    <col min="34" max="35" width="7.44140625" style="26" customWidth="1"/>
    <col min="36" max="36" width="4.5546875" style="26" customWidth="1"/>
    <col min="37" max="42" width="2.44140625" style="26" customWidth="1"/>
    <col min="43" max="43" width="2.5546875" style="26" customWidth="1"/>
    <col min="44" max="44" width="7.44140625" style="26"/>
    <col min="45" max="45" width="3.5546875" style="26" customWidth="1"/>
    <col min="46" max="46" width="4.5546875" style="26" customWidth="1"/>
    <col min="47" max="47" width="7.44140625" style="26"/>
    <col min="48" max="48" width="33.5546875" style="26" customWidth="1"/>
    <col min="49" max="68" width="3.5546875" style="26" customWidth="1"/>
    <col min="69" max="16384" width="7.44140625" style="26"/>
  </cols>
  <sheetData>
    <row r="1" spans="1:45" s="93" customFormat="1" x14ac:dyDescent="0.25">
      <c r="A1" s="105" t="str">
        <f>Voorblad!A1</f>
        <v>Turfmarkt, Scenario 3</v>
      </c>
      <c r="B1" s="105"/>
      <c r="C1" s="105"/>
      <c r="D1" s="105"/>
      <c r="E1" s="160" t="s">
        <v>156</v>
      </c>
      <c r="F1" s="96" t="s">
        <v>157</v>
      </c>
      <c r="G1" s="96" t="s">
        <v>158</v>
      </c>
      <c r="H1" s="96" t="s">
        <v>157</v>
      </c>
      <c r="I1" s="96" t="s">
        <v>159</v>
      </c>
      <c r="J1" s="96" t="s">
        <v>157</v>
      </c>
      <c r="Q1" s="137"/>
    </row>
    <row r="2" spans="1:45" customFormat="1" ht="13.5" customHeight="1" x14ac:dyDescent="0.25">
      <c r="A2" s="135"/>
      <c r="B2" s="9"/>
      <c r="C2" s="9"/>
      <c r="D2" s="71" t="s">
        <v>136</v>
      </c>
      <c r="E2" s="72" t="s">
        <v>141</v>
      </c>
      <c r="F2" s="159">
        <v>1</v>
      </c>
      <c r="G2" s="72" t="s">
        <v>142</v>
      </c>
      <c r="H2" s="159">
        <v>1</v>
      </c>
      <c r="I2" s="71" t="s">
        <v>143</v>
      </c>
      <c r="J2" s="74">
        <v>1</v>
      </c>
      <c r="Q2" s="138"/>
    </row>
    <row r="3" spans="1:45" customFormat="1" ht="13.5" customHeight="1" x14ac:dyDescent="0.25">
      <c r="A3" s="136" t="s">
        <v>100</v>
      </c>
      <c r="B3" s="8" t="s">
        <v>160</v>
      </c>
      <c r="C3" s="8"/>
      <c r="D3" s="56" t="s">
        <v>134</v>
      </c>
      <c r="E3" s="57" t="s">
        <v>144</v>
      </c>
      <c r="F3" s="157">
        <v>2</v>
      </c>
      <c r="G3" s="57" t="s">
        <v>145</v>
      </c>
      <c r="H3" s="157">
        <v>2</v>
      </c>
      <c r="I3" s="56" t="s">
        <v>146</v>
      </c>
      <c r="J3" s="158">
        <v>2</v>
      </c>
      <c r="Q3" s="138"/>
    </row>
    <row r="4" spans="1:45" customFormat="1" ht="13.5" customHeight="1" x14ac:dyDescent="0.25">
      <c r="A4" s="136"/>
      <c r="B4" s="8"/>
      <c r="C4" s="8"/>
      <c r="D4" s="56" t="s">
        <v>132</v>
      </c>
      <c r="E4" s="57" t="s">
        <v>147</v>
      </c>
      <c r="F4" s="157">
        <v>3</v>
      </c>
      <c r="G4" s="57" t="s">
        <v>148</v>
      </c>
      <c r="H4" s="157">
        <v>3</v>
      </c>
      <c r="I4" s="56" t="s">
        <v>149</v>
      </c>
      <c r="J4" s="158">
        <v>3</v>
      </c>
      <c r="Q4" s="106"/>
      <c r="X4" s="85" t="s">
        <v>161</v>
      </c>
    </row>
    <row r="5" spans="1:45" customFormat="1" ht="13.5" customHeight="1" x14ac:dyDescent="0.25">
      <c r="A5" s="136"/>
      <c r="B5" s="8"/>
      <c r="C5" s="8"/>
      <c r="D5" s="56" t="s">
        <v>130</v>
      </c>
      <c r="E5" s="57" t="s">
        <v>150</v>
      </c>
      <c r="F5" s="157">
        <v>4</v>
      </c>
      <c r="G5" s="57" t="s">
        <v>151</v>
      </c>
      <c r="H5" s="157">
        <v>4</v>
      </c>
      <c r="I5" s="56" t="s">
        <v>152</v>
      </c>
      <c r="J5" s="158">
        <v>4</v>
      </c>
      <c r="Q5" s="138"/>
    </row>
    <row r="6" spans="1:45" customFormat="1" ht="13.5" customHeight="1" x14ac:dyDescent="0.25">
      <c r="A6" s="136"/>
      <c r="B6" s="8"/>
      <c r="C6" s="8"/>
      <c r="D6" s="60" t="s">
        <v>128</v>
      </c>
      <c r="E6" s="61" t="s">
        <v>153</v>
      </c>
      <c r="F6" s="64">
        <v>5</v>
      </c>
      <c r="G6" s="61" t="s">
        <v>154</v>
      </c>
      <c r="H6" s="64">
        <v>5</v>
      </c>
      <c r="I6" s="60" t="s">
        <v>155</v>
      </c>
      <c r="J6" s="76">
        <v>5</v>
      </c>
      <c r="Q6" s="138"/>
    </row>
    <row r="7" spans="1:45" customFormat="1" ht="13.8" thickBot="1" x14ac:dyDescent="0.3">
      <c r="A7" s="136"/>
      <c r="B7" s="8"/>
      <c r="C7" s="8"/>
      <c r="D7" s="8"/>
      <c r="E7" s="9"/>
      <c r="F7" s="9"/>
      <c r="G7" s="9"/>
      <c r="H7" s="9"/>
      <c r="K7" s="30" t="s">
        <v>162</v>
      </c>
      <c r="L7" s="28"/>
      <c r="M7" s="28"/>
      <c r="N7" s="28"/>
      <c r="O7" s="28"/>
      <c r="P7" s="28"/>
      <c r="Q7" s="139"/>
      <c r="R7" s="26"/>
      <c r="S7" s="26"/>
      <c r="T7" s="26"/>
      <c r="U7" s="26"/>
      <c r="V7" s="26"/>
      <c r="W7" s="26"/>
      <c r="X7" s="26"/>
      <c r="Y7" s="29">
        <f>SUBTOTAL(9,Y12:Y86)</f>
        <v>100</v>
      </c>
      <c r="Z7" s="30" t="s">
        <v>163</v>
      </c>
      <c r="AA7" s="143"/>
      <c r="AB7" s="143"/>
      <c r="AC7" s="28"/>
      <c r="AD7" s="28"/>
      <c r="AE7" s="28"/>
      <c r="AF7" s="28"/>
      <c r="AG7" s="186"/>
    </row>
    <row r="8" spans="1:45" ht="13.8" thickBot="1" x14ac:dyDescent="0.3">
      <c r="A8" s="26"/>
      <c r="B8" s="26"/>
      <c r="C8" s="26"/>
      <c r="D8" s="26"/>
      <c r="E8" s="31" t="s">
        <v>164</v>
      </c>
      <c r="F8" s="31"/>
      <c r="G8" s="31" t="s">
        <v>164</v>
      </c>
      <c r="H8" s="31" t="s">
        <v>164</v>
      </c>
      <c r="I8" s="32" t="s">
        <v>165</v>
      </c>
      <c r="J8" s="32" t="s">
        <v>165</v>
      </c>
      <c r="K8" s="33" t="s">
        <v>166</v>
      </c>
      <c r="L8" s="32" t="s">
        <v>166</v>
      </c>
      <c r="M8" s="32"/>
      <c r="N8" s="32" t="s">
        <v>166</v>
      </c>
      <c r="O8" s="32" t="s">
        <v>166</v>
      </c>
      <c r="P8" s="34" t="s">
        <v>166</v>
      </c>
      <c r="Q8" s="140" t="s">
        <v>167</v>
      </c>
      <c r="R8" s="35"/>
      <c r="S8" s="35" t="s">
        <v>165</v>
      </c>
      <c r="T8" s="35" t="s">
        <v>165</v>
      </c>
      <c r="U8" s="35" t="s">
        <v>165</v>
      </c>
      <c r="V8" s="35" t="s">
        <v>165</v>
      </c>
      <c r="W8" s="35" t="s">
        <v>165</v>
      </c>
      <c r="X8" s="35" t="s">
        <v>165</v>
      </c>
      <c r="Y8" s="35"/>
      <c r="Z8" s="33" t="s">
        <v>166</v>
      </c>
      <c r="AA8" s="33"/>
      <c r="AB8" s="33"/>
      <c r="AC8" s="32" t="s">
        <v>166</v>
      </c>
      <c r="AD8" s="32" t="s">
        <v>166</v>
      </c>
      <c r="AE8" s="34" t="s">
        <v>166</v>
      </c>
      <c r="AF8" s="36" t="s">
        <v>167</v>
      </c>
      <c r="AG8" s="186"/>
    </row>
    <row r="9" spans="1:45" ht="91.65" customHeight="1" thickBot="1" x14ac:dyDescent="0.3">
      <c r="A9" s="187" t="s">
        <v>168</v>
      </c>
      <c r="B9" s="188"/>
      <c r="C9" s="188"/>
      <c r="D9" s="188"/>
      <c r="E9" s="189" t="s">
        <v>169</v>
      </c>
      <c r="F9" s="189"/>
      <c r="G9" s="189" t="s">
        <v>170</v>
      </c>
      <c r="H9" s="189" t="s">
        <v>171</v>
      </c>
      <c r="I9" s="190" t="s">
        <v>172</v>
      </c>
      <c r="J9" s="189" t="s">
        <v>173</v>
      </c>
      <c r="K9" s="191" t="s">
        <v>174</v>
      </c>
      <c r="L9" s="192" t="s">
        <v>175</v>
      </c>
      <c r="M9" s="193" t="s">
        <v>176</v>
      </c>
      <c r="N9" s="194" t="s">
        <v>177</v>
      </c>
      <c r="O9" s="195" t="s">
        <v>178</v>
      </c>
      <c r="P9" s="196" t="s">
        <v>159</v>
      </c>
      <c r="Q9" s="197" t="s">
        <v>179</v>
      </c>
      <c r="R9" s="190" t="s">
        <v>180</v>
      </c>
      <c r="S9" s="189" t="s">
        <v>181</v>
      </c>
      <c r="T9" s="189" t="s">
        <v>182</v>
      </c>
      <c r="U9" s="189" t="s">
        <v>183</v>
      </c>
      <c r="V9" s="189" t="s">
        <v>184</v>
      </c>
      <c r="W9" s="189" t="s">
        <v>185</v>
      </c>
      <c r="X9" s="189" t="s">
        <v>186</v>
      </c>
      <c r="Y9" s="189"/>
      <c r="Z9" s="191" t="s">
        <v>174</v>
      </c>
      <c r="AA9" s="192" t="s">
        <v>175</v>
      </c>
      <c r="AB9" s="193" t="s">
        <v>176</v>
      </c>
      <c r="AC9" s="194" t="s">
        <v>177</v>
      </c>
      <c r="AD9" s="195" t="s">
        <v>178</v>
      </c>
      <c r="AE9" s="198" t="s">
        <v>159</v>
      </c>
      <c r="AF9" s="197" t="s">
        <v>179</v>
      </c>
      <c r="AG9" s="186"/>
      <c r="AL9" s="37"/>
      <c r="AM9" s="38"/>
      <c r="AN9" s="38"/>
      <c r="AO9" s="38"/>
      <c r="AP9" s="38"/>
      <c r="AQ9" s="38"/>
      <c r="AR9" s="39"/>
    </row>
    <row r="10" spans="1:45" ht="114" customHeight="1" x14ac:dyDescent="0.25">
      <c r="A10" s="199" t="s">
        <v>187</v>
      </c>
      <c r="B10" s="200" t="s">
        <v>188</v>
      </c>
      <c r="C10" s="200" t="s">
        <v>189</v>
      </c>
      <c r="D10" s="201" t="s">
        <v>190</v>
      </c>
      <c r="E10" s="202" t="s">
        <v>191</v>
      </c>
      <c r="F10" s="202" t="s">
        <v>192</v>
      </c>
      <c r="G10" s="202" t="s">
        <v>193</v>
      </c>
      <c r="H10" s="202" t="s">
        <v>194</v>
      </c>
      <c r="I10" s="203" t="s">
        <v>195</v>
      </c>
      <c r="J10" s="203" t="s">
        <v>196</v>
      </c>
      <c r="K10" s="204"/>
      <c r="L10" s="205"/>
      <c r="M10" s="206"/>
      <c r="N10" s="207"/>
      <c r="O10" s="208"/>
      <c r="P10" s="209"/>
      <c r="Q10" s="210"/>
      <c r="R10" s="211" t="s">
        <v>197</v>
      </c>
      <c r="S10" s="212" t="s">
        <v>198</v>
      </c>
      <c r="T10" s="211" t="s">
        <v>199</v>
      </c>
      <c r="U10" s="203" t="s">
        <v>200</v>
      </c>
      <c r="V10" s="203" t="s">
        <v>201</v>
      </c>
      <c r="W10" s="203" t="s">
        <v>202</v>
      </c>
      <c r="X10" s="203" t="s">
        <v>203</v>
      </c>
      <c r="Y10" s="213" t="s">
        <v>204</v>
      </c>
      <c r="Z10" s="214"/>
      <c r="AA10" s="205"/>
      <c r="AB10" s="206"/>
      <c r="AC10" s="215"/>
      <c r="AD10" s="216"/>
      <c r="AE10" s="217"/>
      <c r="AF10" s="218"/>
      <c r="AG10" s="41" t="s">
        <v>205</v>
      </c>
      <c r="AS10" s="40"/>
    </row>
    <row r="11" spans="1:45" s="104" customFormat="1" ht="36.75" customHeight="1" x14ac:dyDescent="0.25">
      <c r="A11" s="103" t="s">
        <v>40</v>
      </c>
      <c r="B11" s="103" t="s">
        <v>206</v>
      </c>
      <c r="C11" s="103" t="s">
        <v>41</v>
      </c>
      <c r="D11" s="103" t="s">
        <v>42</v>
      </c>
      <c r="E11" s="219" t="s">
        <v>44</v>
      </c>
      <c r="F11" s="219" t="s">
        <v>43</v>
      </c>
      <c r="G11" s="220" t="s">
        <v>45</v>
      </c>
      <c r="H11" s="220" t="s">
        <v>46</v>
      </c>
      <c r="I11" s="220" t="s">
        <v>49</v>
      </c>
      <c r="J11" s="220" t="s">
        <v>207</v>
      </c>
      <c r="K11" s="221" t="s">
        <v>208</v>
      </c>
      <c r="L11" s="221" t="s">
        <v>209</v>
      </c>
      <c r="M11" s="221" t="s">
        <v>210</v>
      </c>
      <c r="N11" s="221" t="s">
        <v>211</v>
      </c>
      <c r="O11" s="221" t="s">
        <v>212</v>
      </c>
      <c r="P11" s="221" t="s">
        <v>213</v>
      </c>
      <c r="Q11" s="222" t="s">
        <v>214</v>
      </c>
      <c r="R11" s="221" t="s">
        <v>215</v>
      </c>
      <c r="S11" s="221" t="s">
        <v>216</v>
      </c>
      <c r="T11" s="221" t="s">
        <v>217</v>
      </c>
      <c r="U11" s="221" t="s">
        <v>218</v>
      </c>
      <c r="V11" s="221" t="s">
        <v>219</v>
      </c>
      <c r="W11" s="221" t="s">
        <v>220</v>
      </c>
      <c r="X11" s="221" t="s">
        <v>221</v>
      </c>
      <c r="Y11" s="221" t="s">
        <v>222</v>
      </c>
      <c r="Z11" s="221" t="s">
        <v>223</v>
      </c>
      <c r="AA11" s="221" t="s">
        <v>224</v>
      </c>
      <c r="AB11" s="221" t="s">
        <v>225</v>
      </c>
      <c r="AC11" s="221" t="s">
        <v>226</v>
      </c>
      <c r="AD11" s="221" t="s">
        <v>227</v>
      </c>
      <c r="AE11" s="221" t="s">
        <v>228</v>
      </c>
      <c r="AF11" s="221" t="s">
        <v>229</v>
      </c>
      <c r="AG11" s="221" t="s">
        <v>230</v>
      </c>
    </row>
    <row r="12" spans="1:45" s="134" customFormat="1" ht="47.25" customHeight="1" x14ac:dyDescent="0.25">
      <c r="A12" s="149">
        <v>1</v>
      </c>
      <c r="B12" s="223" t="s">
        <v>84</v>
      </c>
      <c r="C12" s="224" t="s">
        <v>262</v>
      </c>
      <c r="D12" s="224" t="s">
        <v>231</v>
      </c>
      <c r="E12" s="153" t="s">
        <v>232</v>
      </c>
      <c r="F12" s="225" t="s">
        <v>118</v>
      </c>
      <c r="G12" s="226" t="s">
        <v>233</v>
      </c>
      <c r="H12" s="226" t="s">
        <v>234</v>
      </c>
      <c r="I12" s="225" t="s">
        <v>235</v>
      </c>
      <c r="J12" s="225" t="s">
        <v>71</v>
      </c>
      <c r="K12" s="225">
        <v>2</v>
      </c>
      <c r="L12" s="225">
        <v>1</v>
      </c>
      <c r="M12" s="225">
        <v>1</v>
      </c>
      <c r="N12" s="225">
        <v>2</v>
      </c>
      <c r="O12" s="225">
        <v>2</v>
      </c>
      <c r="P12" s="225">
        <v>1</v>
      </c>
      <c r="Q12" s="225">
        <f>Table4[[#This Row],[Column36]]*(MAX(Table4[[#This Row],[Column37]:[Column40]]))</f>
        <v>4</v>
      </c>
      <c r="R12" s="225"/>
      <c r="S12" s="227" t="s">
        <v>394</v>
      </c>
      <c r="T12" s="225" t="s">
        <v>236</v>
      </c>
      <c r="U12" s="225" t="s">
        <v>237</v>
      </c>
      <c r="V12" s="228" t="s">
        <v>238</v>
      </c>
      <c r="W12" s="186" t="s">
        <v>239</v>
      </c>
      <c r="X12" s="225" t="s">
        <v>240</v>
      </c>
      <c r="Y12" s="225">
        <v>0</v>
      </c>
      <c r="Z12" s="225">
        <v>1</v>
      </c>
      <c r="AA12" s="225">
        <v>1</v>
      </c>
      <c r="AB12" s="225">
        <v>1</v>
      </c>
      <c r="AC12" s="225">
        <v>1</v>
      </c>
      <c r="AD12" s="225">
        <v>1</v>
      </c>
      <c r="AE12" s="225">
        <v>1</v>
      </c>
      <c r="AF12" s="225"/>
      <c r="AG12" s="225"/>
    </row>
    <row r="13" spans="1:45" s="134" customFormat="1" ht="57.75" customHeight="1" x14ac:dyDescent="0.25">
      <c r="A13" s="149">
        <f>A12+1</f>
        <v>2</v>
      </c>
      <c r="B13" s="223" t="s">
        <v>68</v>
      </c>
      <c r="C13" s="224" t="s">
        <v>262</v>
      </c>
      <c r="D13" s="229" t="s">
        <v>231</v>
      </c>
      <c r="E13" s="153" t="s">
        <v>241</v>
      </c>
      <c r="F13" s="225" t="s">
        <v>118</v>
      </c>
      <c r="G13" s="226" t="s">
        <v>242</v>
      </c>
      <c r="H13" s="226" t="s">
        <v>243</v>
      </c>
      <c r="I13" s="225" t="s">
        <v>244</v>
      </c>
      <c r="J13" s="225" t="s">
        <v>71</v>
      </c>
      <c r="K13" s="225">
        <v>3</v>
      </c>
      <c r="L13" s="225">
        <v>1</v>
      </c>
      <c r="M13" s="225">
        <v>1</v>
      </c>
      <c r="N13" s="225">
        <v>5</v>
      </c>
      <c r="O13" s="225">
        <v>3</v>
      </c>
      <c r="P13" s="225">
        <v>1</v>
      </c>
      <c r="Q13" s="225">
        <f>Table4[[#This Row],[Column36]]*(MAX(Table4[[#This Row],[Column37]:[Column40]]))</f>
        <v>15</v>
      </c>
      <c r="R13" s="225"/>
      <c r="S13" s="227" t="s">
        <v>245</v>
      </c>
      <c r="T13" s="225"/>
      <c r="U13" s="225"/>
      <c r="V13" s="225"/>
      <c r="W13" s="186" t="str">
        <f>Table4[[#This Row],[Column13]]</f>
        <v>RVB</v>
      </c>
      <c r="X13" s="225"/>
      <c r="Y13" s="225">
        <v>100</v>
      </c>
      <c r="Z13" s="225">
        <v>2</v>
      </c>
      <c r="AA13" s="225">
        <v>1</v>
      </c>
      <c r="AB13" s="225">
        <v>2</v>
      </c>
      <c r="AC13" s="225">
        <v>5</v>
      </c>
      <c r="AD13" s="225">
        <v>3</v>
      </c>
      <c r="AE13" s="225">
        <v>1</v>
      </c>
      <c r="AF13" s="261">
        <f>Z13*(MAX(Table4[[#This Row],[Column563]:[Column60]]))</f>
        <v>10</v>
      </c>
      <c r="AG13" s="225"/>
    </row>
    <row r="14" spans="1:45" s="134" customFormat="1" ht="63" customHeight="1" x14ac:dyDescent="0.25">
      <c r="A14" s="149">
        <f t="shared" ref="A14:A36" si="0">A13+1</f>
        <v>3</v>
      </c>
      <c r="B14" s="230" t="s">
        <v>68</v>
      </c>
      <c r="C14" s="262" t="s">
        <v>262</v>
      </c>
      <c r="D14" s="231" t="s">
        <v>231</v>
      </c>
      <c r="E14" s="231" t="s">
        <v>246</v>
      </c>
      <c r="F14" s="231" t="s">
        <v>118</v>
      </c>
      <c r="G14" s="231" t="s">
        <v>247</v>
      </c>
      <c r="H14" s="231" t="s">
        <v>248</v>
      </c>
      <c r="I14" s="232" t="s">
        <v>244</v>
      </c>
      <c r="J14" s="232" t="s">
        <v>71</v>
      </c>
      <c r="K14" s="225">
        <v>1</v>
      </c>
      <c r="L14" s="233">
        <v>1</v>
      </c>
      <c r="M14" s="233">
        <v>1</v>
      </c>
      <c r="N14" s="232">
        <v>3</v>
      </c>
      <c r="O14" s="232">
        <v>1</v>
      </c>
      <c r="P14" s="232">
        <v>1</v>
      </c>
      <c r="Q14" s="259">
        <f>Table4[[#This Row],[Column36]]*(MAX(Table4[[#This Row],[Column37]:[Column40]]))</f>
        <v>3</v>
      </c>
      <c r="R14" s="232"/>
      <c r="S14" s="234"/>
      <c r="T14" s="233"/>
      <c r="U14" s="233"/>
      <c r="V14" s="232"/>
      <c r="W14" s="233"/>
      <c r="X14" s="232"/>
      <c r="Y14" s="232"/>
      <c r="Z14" s="232"/>
      <c r="AA14" s="233"/>
      <c r="AB14" s="233"/>
      <c r="AC14" s="232"/>
      <c r="AD14" s="232"/>
      <c r="AE14" s="232"/>
      <c r="AF14" s="261">
        <f>Z14*(MAX(Table4[[#This Row],[Column563]:[Column60]]))</f>
        <v>0</v>
      </c>
      <c r="AG14" s="232"/>
    </row>
    <row r="15" spans="1:45" s="134" customFormat="1" ht="96" customHeight="1" x14ac:dyDescent="0.25">
      <c r="A15" s="149">
        <f t="shared" si="0"/>
        <v>4</v>
      </c>
      <c r="B15" s="230" t="s">
        <v>84</v>
      </c>
      <c r="C15" s="262" t="s">
        <v>262</v>
      </c>
      <c r="D15" s="231"/>
      <c r="E15" s="231" t="s">
        <v>249</v>
      </c>
      <c r="F15" s="231" t="s">
        <v>121</v>
      </c>
      <c r="G15" s="231" t="s">
        <v>250</v>
      </c>
      <c r="H15" s="231" t="s">
        <v>251</v>
      </c>
      <c r="I15" s="232" t="s">
        <v>252</v>
      </c>
      <c r="J15" s="232" t="s">
        <v>253</v>
      </c>
      <c r="K15" s="225">
        <v>2</v>
      </c>
      <c r="L15" s="233">
        <v>2</v>
      </c>
      <c r="M15" s="233">
        <v>4</v>
      </c>
      <c r="N15" s="232">
        <v>5</v>
      </c>
      <c r="O15" s="232">
        <v>4</v>
      </c>
      <c r="P15" s="232">
        <v>2</v>
      </c>
      <c r="Q15" s="260">
        <f>Table4[[#This Row],[Column36]]*(MAX(Table4[[#This Row],[Column37]:[Column40]]))</f>
        <v>10</v>
      </c>
      <c r="R15" s="232"/>
      <c r="S15" s="232"/>
      <c r="T15" s="233"/>
      <c r="U15" s="233"/>
      <c r="V15" s="232"/>
      <c r="W15" s="233"/>
      <c r="X15" s="232" t="s">
        <v>254</v>
      </c>
      <c r="Y15" s="232"/>
      <c r="Z15" s="225"/>
      <c r="AA15" s="225"/>
      <c r="AB15" s="225"/>
      <c r="AC15" s="225"/>
      <c r="AD15" s="225"/>
      <c r="AE15" s="225"/>
      <c r="AF15" s="261">
        <f>Z15*(MAX(Table4[[#This Row],[Column563]:[Column60]]))</f>
        <v>0</v>
      </c>
      <c r="AG15" s="232"/>
    </row>
    <row r="16" spans="1:45" s="134" customFormat="1" ht="43.5" customHeight="1" x14ac:dyDescent="0.25">
      <c r="A16" s="149">
        <f t="shared" si="0"/>
        <v>5</v>
      </c>
      <c r="B16" s="223" t="s">
        <v>83</v>
      </c>
      <c r="C16" s="262" t="s">
        <v>262</v>
      </c>
      <c r="D16" s="231"/>
      <c r="E16" s="263" t="s">
        <v>478</v>
      </c>
      <c r="F16" s="229" t="s">
        <v>117</v>
      </c>
      <c r="G16" s="264" t="s">
        <v>479</v>
      </c>
      <c r="H16" s="264" t="s">
        <v>480</v>
      </c>
      <c r="I16" s="225" t="s">
        <v>235</v>
      </c>
      <c r="J16" s="225" t="s">
        <v>255</v>
      </c>
      <c r="K16" s="225">
        <v>3</v>
      </c>
      <c r="L16" s="225">
        <v>1</v>
      </c>
      <c r="M16" s="225">
        <v>1</v>
      </c>
      <c r="N16" s="225">
        <v>5</v>
      </c>
      <c r="O16" s="225">
        <v>4</v>
      </c>
      <c r="P16" s="225">
        <v>1</v>
      </c>
      <c r="Q16" s="225">
        <f>Table4[[#This Row],[Column36]]*(MAX(Table4[[#This Row],[Column37]:[Column40]]))</f>
        <v>15</v>
      </c>
      <c r="R16" s="225"/>
      <c r="S16" s="227"/>
      <c r="T16" s="225"/>
      <c r="U16" s="225"/>
      <c r="V16" s="225"/>
      <c r="W16" s="186"/>
      <c r="X16" s="225"/>
      <c r="Y16" s="225"/>
      <c r="Z16" s="225"/>
      <c r="AA16" s="225"/>
      <c r="AB16" s="225"/>
      <c r="AC16" s="225"/>
      <c r="AD16" s="225"/>
      <c r="AE16" s="225"/>
      <c r="AF16" s="261">
        <f>Z16*(MAX(Table4[[#This Row],[Column563]:[Column60]]))</f>
        <v>0</v>
      </c>
      <c r="AG16" s="225"/>
    </row>
    <row r="17" spans="1:33" s="134" customFormat="1" ht="58.5" customHeight="1" x14ac:dyDescent="0.25">
      <c r="A17" s="149">
        <f t="shared" si="0"/>
        <v>6</v>
      </c>
      <c r="B17" s="229" t="s">
        <v>81</v>
      </c>
      <c r="C17" s="224" t="s">
        <v>71</v>
      </c>
      <c r="D17" s="229"/>
      <c r="E17" s="263" t="s">
        <v>256</v>
      </c>
      <c r="F17" s="225" t="s">
        <v>117</v>
      </c>
      <c r="G17" s="264" t="s">
        <v>257</v>
      </c>
      <c r="H17" s="264" t="s">
        <v>258</v>
      </c>
      <c r="I17" s="225" t="s">
        <v>235</v>
      </c>
      <c r="J17" s="225" t="s">
        <v>71</v>
      </c>
      <c r="K17" s="225">
        <v>1</v>
      </c>
      <c r="L17" s="225">
        <v>1</v>
      </c>
      <c r="M17" s="225">
        <v>1</v>
      </c>
      <c r="N17" s="225">
        <v>1</v>
      </c>
      <c r="O17" s="225">
        <v>1</v>
      </c>
      <c r="P17" s="225">
        <v>1</v>
      </c>
      <c r="Q17" s="225">
        <f>Table4[[#This Row],[Column36]]*(MAX(Table4[[#This Row],[Column37]:[Column40]]))</f>
        <v>1</v>
      </c>
      <c r="R17" s="225"/>
      <c r="S17" s="186"/>
      <c r="T17" s="225"/>
      <c r="U17" s="225"/>
      <c r="V17" s="225"/>
      <c r="W17" s="186"/>
      <c r="X17" s="225"/>
      <c r="Y17" s="225"/>
      <c r="Z17" s="225"/>
      <c r="AA17" s="225"/>
      <c r="AB17" s="225"/>
      <c r="AC17" s="225"/>
      <c r="AD17" s="225"/>
      <c r="AE17" s="225"/>
      <c r="AF17" s="261">
        <f>Z17*(MAX(Table4[[#This Row],[Column563]:[Column60]]))</f>
        <v>0</v>
      </c>
      <c r="AG17" s="225"/>
    </row>
    <row r="18" spans="1:33" s="134" customFormat="1" ht="84" customHeight="1" x14ac:dyDescent="0.25">
      <c r="A18" s="149">
        <f t="shared" si="0"/>
        <v>7</v>
      </c>
      <c r="B18" s="223" t="s">
        <v>85</v>
      </c>
      <c r="C18" s="224" t="s">
        <v>71</v>
      </c>
      <c r="D18" s="229"/>
      <c r="E18" s="263" t="s">
        <v>259</v>
      </c>
      <c r="F18" s="229" t="s">
        <v>116</v>
      </c>
      <c r="G18" s="264" t="s">
        <v>260</v>
      </c>
      <c r="H18" s="264" t="s">
        <v>261</v>
      </c>
      <c r="I18" s="225" t="s">
        <v>235</v>
      </c>
      <c r="J18" s="225" t="s">
        <v>71</v>
      </c>
      <c r="K18" s="225">
        <v>1</v>
      </c>
      <c r="L18" s="225">
        <v>1</v>
      </c>
      <c r="M18" s="225">
        <v>1</v>
      </c>
      <c r="N18" s="225">
        <v>1</v>
      </c>
      <c r="O18" s="225">
        <v>1</v>
      </c>
      <c r="P18" s="225">
        <v>1</v>
      </c>
      <c r="Q18" s="225">
        <f>Table4[[#This Row],[Column36]]*(MAX(Table4[[#This Row],[Column37]:[Column40]]))</f>
        <v>1</v>
      </c>
      <c r="R18" s="225"/>
      <c r="S18" s="227"/>
      <c r="T18" s="225"/>
      <c r="U18" s="225"/>
      <c r="V18" s="225"/>
      <c r="W18" s="186"/>
      <c r="X18" s="225"/>
      <c r="Y18" s="225"/>
      <c r="Z18" s="225"/>
      <c r="AA18" s="225"/>
      <c r="AB18" s="225"/>
      <c r="AC18" s="225"/>
      <c r="AD18" s="225"/>
      <c r="AE18" s="225"/>
      <c r="AF18" s="261">
        <f>Z18*(MAX(Table4[[#This Row],[Column563]:[Column60]]))</f>
        <v>0</v>
      </c>
      <c r="AG18" s="225"/>
    </row>
    <row r="19" spans="1:33" s="134" customFormat="1" ht="57.75" customHeight="1" x14ac:dyDescent="0.25">
      <c r="A19" s="149">
        <f t="shared" si="0"/>
        <v>8</v>
      </c>
      <c r="B19" s="229" t="s">
        <v>81</v>
      </c>
      <c r="C19" s="224" t="s">
        <v>71</v>
      </c>
      <c r="D19" s="229"/>
      <c r="E19" s="263" t="s">
        <v>256</v>
      </c>
      <c r="F19" s="229" t="s">
        <v>118</v>
      </c>
      <c r="G19" s="264" t="s">
        <v>263</v>
      </c>
      <c r="H19" s="264" t="s">
        <v>264</v>
      </c>
      <c r="I19" s="225" t="s">
        <v>235</v>
      </c>
      <c r="J19" s="225" t="s">
        <v>71</v>
      </c>
      <c r="K19" s="225">
        <v>1</v>
      </c>
      <c r="L19" s="225">
        <v>1</v>
      </c>
      <c r="M19" s="225">
        <v>1</v>
      </c>
      <c r="N19" s="225">
        <v>1</v>
      </c>
      <c r="O19" s="225">
        <v>1</v>
      </c>
      <c r="P19" s="225">
        <v>1</v>
      </c>
      <c r="Q19" s="225">
        <f>Table4[[#This Row],[Column36]]*(MAX(Table4[[#This Row],[Column37]:[Column40]]))</f>
        <v>1</v>
      </c>
      <c r="R19" s="225"/>
      <c r="S19" s="227"/>
      <c r="T19" s="225"/>
      <c r="U19" s="225"/>
      <c r="V19" s="225"/>
      <c r="W19" s="186"/>
      <c r="X19" s="225"/>
      <c r="Y19" s="225"/>
      <c r="Z19" s="225"/>
      <c r="AA19" s="225"/>
      <c r="AB19" s="225"/>
      <c r="AC19" s="225"/>
      <c r="AD19" s="225"/>
      <c r="AE19" s="225"/>
      <c r="AF19" s="261">
        <f>Z19*(MAX(Table4[[#This Row],[Column563]:[Column60]]))</f>
        <v>0</v>
      </c>
      <c r="AG19" s="225"/>
    </row>
    <row r="20" spans="1:33" s="134" customFormat="1" ht="42" customHeight="1" x14ac:dyDescent="0.25">
      <c r="A20" s="149">
        <f t="shared" si="0"/>
        <v>9</v>
      </c>
      <c r="B20" s="229" t="s">
        <v>81</v>
      </c>
      <c r="C20" s="224" t="s">
        <v>71</v>
      </c>
      <c r="D20" s="229"/>
      <c r="E20" s="153" t="s">
        <v>265</v>
      </c>
      <c r="F20" s="229" t="s">
        <v>121</v>
      </c>
      <c r="G20" s="226" t="s">
        <v>266</v>
      </c>
      <c r="H20" s="226" t="s">
        <v>267</v>
      </c>
      <c r="I20" s="225" t="s">
        <v>235</v>
      </c>
      <c r="J20" s="225" t="s">
        <v>71</v>
      </c>
      <c r="K20" s="225">
        <v>1</v>
      </c>
      <c r="L20" s="225">
        <v>1</v>
      </c>
      <c r="M20" s="225">
        <v>1</v>
      </c>
      <c r="N20" s="225">
        <v>1</v>
      </c>
      <c r="O20" s="225">
        <v>1</v>
      </c>
      <c r="P20" s="225">
        <v>1</v>
      </c>
      <c r="Q20" s="225">
        <f>Table4[[#This Row],[Column36]]*(MAX(Table4[[#This Row],[Column37]:[Column40]]))</f>
        <v>1</v>
      </c>
      <c r="R20" s="225"/>
      <c r="S20" s="227"/>
      <c r="T20" s="225"/>
      <c r="U20" s="225"/>
      <c r="V20" s="225"/>
      <c r="W20" s="186"/>
      <c r="X20" s="225"/>
      <c r="Y20" s="225"/>
      <c r="Z20" s="225"/>
      <c r="AA20" s="225"/>
      <c r="AB20" s="225"/>
      <c r="AC20" s="225"/>
      <c r="AD20" s="225"/>
      <c r="AE20" s="225"/>
      <c r="AF20" s="261">
        <f>Z20*(MAX(Table4[[#This Row],[Column563]:[Column60]]))</f>
        <v>0</v>
      </c>
      <c r="AG20" s="225"/>
    </row>
    <row r="21" spans="1:33" s="134" customFormat="1" ht="46.5" customHeight="1" x14ac:dyDescent="0.25">
      <c r="A21" s="149">
        <f t="shared" si="0"/>
        <v>10</v>
      </c>
      <c r="B21" s="229" t="s">
        <v>81</v>
      </c>
      <c r="C21" s="224" t="s">
        <v>262</v>
      </c>
      <c r="D21" s="229"/>
      <c r="E21" s="263" t="s">
        <v>268</v>
      </c>
      <c r="F21" s="229" t="s">
        <v>118</v>
      </c>
      <c r="G21" s="264" t="s">
        <v>269</v>
      </c>
      <c r="H21" s="264" t="s">
        <v>270</v>
      </c>
      <c r="I21" s="225" t="s">
        <v>235</v>
      </c>
      <c r="J21" s="225" t="s">
        <v>262</v>
      </c>
      <c r="K21" s="225">
        <v>1</v>
      </c>
      <c r="L21" s="225">
        <v>1</v>
      </c>
      <c r="M21" s="225">
        <v>1</v>
      </c>
      <c r="N21" s="225">
        <v>1</v>
      </c>
      <c r="O21" s="225">
        <v>1</v>
      </c>
      <c r="P21" s="225">
        <v>1</v>
      </c>
      <c r="Q21" s="225">
        <f>Table4[[#This Row],[Column36]]*(MAX(Table4[[#This Row],[Column37]:[Column40]]))</f>
        <v>1</v>
      </c>
      <c r="R21" s="225"/>
      <c r="S21" s="186"/>
      <c r="T21" s="225"/>
      <c r="U21" s="225"/>
      <c r="V21" s="225"/>
      <c r="W21" s="186"/>
      <c r="X21" s="225" t="s">
        <v>271</v>
      </c>
      <c r="Y21" s="225"/>
      <c r="Z21" s="225"/>
      <c r="AA21" s="225"/>
      <c r="AB21" s="225"/>
      <c r="AC21" s="225"/>
      <c r="AD21" s="225"/>
      <c r="AE21" s="225"/>
      <c r="AF21" s="261">
        <f>Z21*(MAX(Table4[[#This Row],[Column563]:[Column60]]))</f>
        <v>0</v>
      </c>
      <c r="AG21" s="225"/>
    </row>
    <row r="22" spans="1:33" s="134" customFormat="1" ht="45.75" customHeight="1" x14ac:dyDescent="0.25">
      <c r="A22" s="149">
        <f t="shared" si="0"/>
        <v>11</v>
      </c>
      <c r="B22" s="229" t="s">
        <v>81</v>
      </c>
      <c r="C22" s="224" t="s">
        <v>71</v>
      </c>
      <c r="D22" s="235" t="s">
        <v>231</v>
      </c>
      <c r="E22" s="262" t="s">
        <v>272</v>
      </c>
      <c r="F22" s="262" t="s">
        <v>118</v>
      </c>
      <c r="G22" s="262" t="s">
        <v>273</v>
      </c>
      <c r="H22" s="262" t="s">
        <v>274</v>
      </c>
      <c r="I22" s="232" t="s">
        <v>235</v>
      </c>
      <c r="J22" s="232" t="s">
        <v>275</v>
      </c>
      <c r="K22" s="225">
        <v>1</v>
      </c>
      <c r="L22" s="233">
        <v>1</v>
      </c>
      <c r="M22" s="233">
        <v>1</v>
      </c>
      <c r="N22" s="225">
        <v>1</v>
      </c>
      <c r="O22" s="225">
        <v>1</v>
      </c>
      <c r="P22" s="225">
        <v>1</v>
      </c>
      <c r="Q22" s="225">
        <f>Table4[[#This Row],[Column36]]*(MAX(Table4[[#This Row],[Column37]:[Column40]]))</f>
        <v>1</v>
      </c>
      <c r="R22" s="232"/>
      <c r="S22" s="232"/>
      <c r="T22" s="233"/>
      <c r="U22" s="233"/>
      <c r="V22" s="232"/>
      <c r="W22" s="233"/>
      <c r="X22" s="232" t="s">
        <v>276</v>
      </c>
      <c r="Y22" s="232"/>
      <c r="Z22" s="232"/>
      <c r="AA22" s="233"/>
      <c r="AB22" s="233"/>
      <c r="AC22" s="232"/>
      <c r="AD22" s="232"/>
      <c r="AE22" s="232"/>
      <c r="AF22" s="261">
        <f>Z22*(MAX(Table4[[#This Row],[Column563]:[Column60]]))</f>
        <v>0</v>
      </c>
      <c r="AG22" s="232"/>
    </row>
    <row r="23" spans="1:33" s="134" customFormat="1" ht="26.4" x14ac:dyDescent="0.25">
      <c r="A23" s="149">
        <f t="shared" si="0"/>
        <v>12</v>
      </c>
      <c r="B23" s="229" t="s">
        <v>84</v>
      </c>
      <c r="C23" s="224" t="s">
        <v>262</v>
      </c>
      <c r="D23" s="235" t="s">
        <v>231</v>
      </c>
      <c r="E23" s="262" t="s">
        <v>277</v>
      </c>
      <c r="F23" s="262" t="s">
        <v>121</v>
      </c>
      <c r="G23" s="262" t="s">
        <v>278</v>
      </c>
      <c r="H23" s="262" t="s">
        <v>279</v>
      </c>
      <c r="I23" s="232" t="s">
        <v>235</v>
      </c>
      <c r="J23" s="232" t="s">
        <v>71</v>
      </c>
      <c r="K23" s="225">
        <v>1</v>
      </c>
      <c r="L23" s="233">
        <v>1</v>
      </c>
      <c r="M23" s="233">
        <v>1</v>
      </c>
      <c r="N23" s="225">
        <v>1</v>
      </c>
      <c r="O23" s="225">
        <v>1</v>
      </c>
      <c r="P23" s="225">
        <v>1</v>
      </c>
      <c r="Q23" s="225">
        <f>Table4[[#This Row],[Column36]]*(MAX(Table4[[#This Row],[Column37]:[Column40]]))</f>
        <v>1</v>
      </c>
      <c r="R23" s="232"/>
      <c r="S23" s="234"/>
      <c r="T23" s="233"/>
      <c r="U23" s="233"/>
      <c r="V23" s="232"/>
      <c r="W23" s="233"/>
      <c r="X23" s="232"/>
      <c r="Y23" s="232"/>
      <c r="Z23" s="225"/>
      <c r="AA23" s="225"/>
      <c r="AB23" s="225"/>
      <c r="AC23" s="225"/>
      <c r="AD23" s="225"/>
      <c r="AE23" s="225"/>
      <c r="AF23" s="261">
        <f>Z23*(MAX(Table4[[#This Row],[Column563]:[Column60]]))</f>
        <v>0</v>
      </c>
      <c r="AG23" s="232"/>
    </row>
    <row r="24" spans="1:33" s="134" customFormat="1" ht="26.4" x14ac:dyDescent="0.25">
      <c r="A24" s="149">
        <f t="shared" si="0"/>
        <v>13</v>
      </c>
      <c r="B24" s="229" t="s">
        <v>81</v>
      </c>
      <c r="C24" s="224" t="s">
        <v>262</v>
      </c>
      <c r="D24" s="235" t="s">
        <v>231</v>
      </c>
      <c r="E24" s="262" t="s">
        <v>280</v>
      </c>
      <c r="F24" s="262" t="s">
        <v>121</v>
      </c>
      <c r="G24" s="262" t="s">
        <v>281</v>
      </c>
      <c r="H24" s="262" t="s">
        <v>282</v>
      </c>
      <c r="I24" s="232" t="s">
        <v>235</v>
      </c>
      <c r="J24" s="232" t="s">
        <v>262</v>
      </c>
      <c r="K24" s="225">
        <v>1</v>
      </c>
      <c r="L24" s="233">
        <v>1</v>
      </c>
      <c r="M24" s="233">
        <v>1</v>
      </c>
      <c r="N24" s="225">
        <v>1</v>
      </c>
      <c r="O24" s="225">
        <v>1</v>
      </c>
      <c r="P24" s="225">
        <v>1</v>
      </c>
      <c r="Q24" s="225">
        <f>Table4[[#This Row],[Column36]]*(MAX(Table4[[#This Row],[Column37]:[Column40]]))</f>
        <v>1</v>
      </c>
      <c r="R24" s="232"/>
      <c r="S24" s="234"/>
      <c r="T24" s="233"/>
      <c r="U24" s="233"/>
      <c r="V24" s="232"/>
      <c r="W24" s="233"/>
      <c r="X24" s="232"/>
      <c r="Y24" s="232"/>
      <c r="Z24" s="232"/>
      <c r="AA24" s="233"/>
      <c r="AB24" s="233"/>
      <c r="AC24" s="232"/>
      <c r="AD24" s="232"/>
      <c r="AE24" s="232"/>
      <c r="AF24" s="261">
        <f>Z24*(MAX(Table4[[#This Row],[Column563]:[Column60]]))</f>
        <v>0</v>
      </c>
      <c r="AG24" s="232"/>
    </row>
    <row r="25" spans="1:33" s="134" customFormat="1" ht="45" customHeight="1" x14ac:dyDescent="0.25">
      <c r="A25" s="149">
        <f t="shared" si="0"/>
        <v>14</v>
      </c>
      <c r="B25" s="229" t="s">
        <v>81</v>
      </c>
      <c r="C25" s="224" t="s">
        <v>71</v>
      </c>
      <c r="D25" s="235" t="s">
        <v>231</v>
      </c>
      <c r="E25" s="262" t="s">
        <v>283</v>
      </c>
      <c r="F25" s="262" t="s">
        <v>117</v>
      </c>
      <c r="G25" s="262" t="s">
        <v>284</v>
      </c>
      <c r="H25" s="262" t="s">
        <v>285</v>
      </c>
      <c r="I25" s="232" t="s">
        <v>235</v>
      </c>
      <c r="J25" s="232" t="s">
        <v>71</v>
      </c>
      <c r="K25" s="225">
        <v>1</v>
      </c>
      <c r="L25" s="233">
        <v>1</v>
      </c>
      <c r="M25" s="233">
        <v>1</v>
      </c>
      <c r="N25" s="225">
        <v>1</v>
      </c>
      <c r="O25" s="225">
        <v>1</v>
      </c>
      <c r="P25" s="225">
        <v>1</v>
      </c>
      <c r="Q25" s="225">
        <f>Table4[[#This Row],[Column36]]*(MAX(Table4[[#This Row],[Column37]:[Column40]]))</f>
        <v>1</v>
      </c>
      <c r="R25" s="232"/>
      <c r="S25" s="234"/>
      <c r="T25" s="233"/>
      <c r="U25" s="233"/>
      <c r="V25" s="232"/>
      <c r="W25" s="233"/>
      <c r="X25" s="232"/>
      <c r="Y25" s="232"/>
      <c r="Z25" s="232"/>
      <c r="AA25" s="233"/>
      <c r="AB25" s="233"/>
      <c r="AC25" s="232"/>
      <c r="AD25" s="232"/>
      <c r="AE25" s="232"/>
      <c r="AF25" s="261">
        <f>Z25*(MAX(Table4[[#This Row],[Column563]:[Column60]]))</f>
        <v>0</v>
      </c>
      <c r="AG25" s="232"/>
    </row>
    <row r="26" spans="1:33" s="134" customFormat="1" ht="64.5" customHeight="1" x14ac:dyDescent="0.25">
      <c r="A26" s="149">
        <f t="shared" si="0"/>
        <v>15</v>
      </c>
      <c r="B26" s="229" t="s">
        <v>81</v>
      </c>
      <c r="C26" s="224" t="s">
        <v>262</v>
      </c>
      <c r="D26" s="235" t="s">
        <v>231</v>
      </c>
      <c r="E26" s="262" t="s">
        <v>286</v>
      </c>
      <c r="F26" s="262" t="s">
        <v>121</v>
      </c>
      <c r="G26" s="262" t="s">
        <v>287</v>
      </c>
      <c r="H26" s="262" t="s">
        <v>288</v>
      </c>
      <c r="I26" s="232" t="s">
        <v>235</v>
      </c>
      <c r="J26" s="232" t="s">
        <v>262</v>
      </c>
      <c r="K26" s="225">
        <v>1</v>
      </c>
      <c r="L26" s="233">
        <v>1</v>
      </c>
      <c r="M26" s="233">
        <v>1</v>
      </c>
      <c r="N26" s="225">
        <v>1</v>
      </c>
      <c r="O26" s="225">
        <v>1</v>
      </c>
      <c r="P26" s="225">
        <v>1</v>
      </c>
      <c r="Q26" s="225">
        <f>Table4[[#This Row],[Column36]]*(MAX(Table4[[#This Row],[Column37]:[Column40]]))</f>
        <v>1</v>
      </c>
      <c r="R26" s="232"/>
      <c r="S26" s="234"/>
      <c r="T26" s="233"/>
      <c r="U26" s="233"/>
      <c r="V26" s="232"/>
      <c r="W26" s="233"/>
      <c r="X26" s="232"/>
      <c r="Y26" s="232"/>
      <c r="Z26" s="232"/>
      <c r="AA26" s="233"/>
      <c r="AB26" s="233"/>
      <c r="AC26" s="232"/>
      <c r="AD26" s="232"/>
      <c r="AE26" s="232"/>
      <c r="AF26" s="261">
        <f>Z26*(MAX(Table4[[#This Row],[Column563]:[Column60]]))</f>
        <v>0</v>
      </c>
      <c r="AG26" s="232"/>
    </row>
    <row r="27" spans="1:33" s="134" customFormat="1" x14ac:dyDescent="0.25">
      <c r="A27" s="149">
        <f t="shared" si="0"/>
        <v>16</v>
      </c>
      <c r="B27" s="235"/>
      <c r="C27" s="236"/>
      <c r="D27" s="235" t="s">
        <v>231</v>
      </c>
      <c r="E27" s="231"/>
      <c r="F27" s="231"/>
      <c r="G27" s="231"/>
      <c r="H27" s="231"/>
      <c r="I27" s="232"/>
      <c r="J27" s="232"/>
      <c r="K27" s="232"/>
      <c r="L27" s="233"/>
      <c r="M27" s="233"/>
      <c r="N27" s="232"/>
      <c r="O27" s="232"/>
      <c r="P27" s="232"/>
      <c r="Q27" s="258"/>
      <c r="R27" s="232"/>
      <c r="S27" s="227"/>
      <c r="T27" s="233"/>
      <c r="U27" s="233"/>
      <c r="V27" s="232"/>
      <c r="W27" s="233"/>
      <c r="X27" s="232"/>
      <c r="Y27" s="232"/>
      <c r="Z27" s="232"/>
      <c r="AA27" s="233"/>
      <c r="AB27" s="233"/>
      <c r="AC27" s="232"/>
      <c r="AD27" s="232"/>
      <c r="AE27" s="232"/>
      <c r="AF27" s="261"/>
      <c r="AG27" s="232"/>
    </row>
    <row r="28" spans="1:33" s="134" customFormat="1" x14ac:dyDescent="0.25">
      <c r="A28" s="149">
        <f t="shared" si="0"/>
        <v>17</v>
      </c>
      <c r="B28" s="235"/>
      <c r="C28" s="236"/>
      <c r="D28" s="235" t="s">
        <v>231</v>
      </c>
      <c r="E28" s="231"/>
      <c r="F28" s="231"/>
      <c r="G28" s="231"/>
      <c r="H28" s="231"/>
      <c r="I28" s="232"/>
      <c r="J28" s="232"/>
      <c r="K28" s="232"/>
      <c r="L28" s="233"/>
      <c r="M28" s="233"/>
      <c r="N28" s="232"/>
      <c r="O28" s="232"/>
      <c r="P28" s="232"/>
      <c r="Q28" s="259"/>
      <c r="R28" s="232"/>
      <c r="S28" s="227"/>
      <c r="T28" s="233"/>
      <c r="U28" s="233"/>
      <c r="V28" s="232"/>
      <c r="W28" s="233"/>
      <c r="X28" s="232"/>
      <c r="Y28" s="232"/>
      <c r="Z28" s="232"/>
      <c r="AA28" s="233"/>
      <c r="AB28" s="233"/>
      <c r="AC28" s="232"/>
      <c r="AD28" s="232"/>
      <c r="AE28" s="232"/>
      <c r="AF28" s="261"/>
      <c r="AG28" s="232"/>
    </row>
    <row r="29" spans="1:33" s="134" customFormat="1" x14ac:dyDescent="0.25">
      <c r="A29" s="149">
        <f t="shared" si="0"/>
        <v>18</v>
      </c>
      <c r="B29" s="235"/>
      <c r="C29" s="236"/>
      <c r="D29" s="236" t="s">
        <v>231</v>
      </c>
      <c r="E29" s="231"/>
      <c r="F29" s="231"/>
      <c r="G29" s="231"/>
      <c r="H29" s="231"/>
      <c r="I29" s="232"/>
      <c r="J29" s="232"/>
      <c r="K29" s="232"/>
      <c r="L29" s="233"/>
      <c r="M29" s="233"/>
      <c r="N29" s="232"/>
      <c r="O29" s="232"/>
      <c r="P29" s="232"/>
      <c r="Q29" s="258"/>
      <c r="R29" s="232"/>
      <c r="S29" s="227"/>
      <c r="T29" s="233"/>
      <c r="U29" s="233"/>
      <c r="V29" s="232"/>
      <c r="W29" s="233"/>
      <c r="X29" s="232"/>
      <c r="Y29" s="232"/>
      <c r="Z29" s="232"/>
      <c r="AA29" s="233"/>
      <c r="AB29" s="233"/>
      <c r="AC29" s="232"/>
      <c r="AD29" s="232"/>
      <c r="AE29" s="232"/>
      <c r="AF29" s="261"/>
      <c r="AG29" s="232"/>
    </row>
    <row r="30" spans="1:33" s="134" customFormat="1" x14ac:dyDescent="0.25">
      <c r="A30" s="149">
        <f t="shared" si="0"/>
        <v>19</v>
      </c>
      <c r="B30" s="235"/>
      <c r="C30" s="236"/>
      <c r="D30" s="235" t="s">
        <v>231</v>
      </c>
      <c r="E30" s="231"/>
      <c r="F30" s="231"/>
      <c r="G30" s="231"/>
      <c r="H30" s="231"/>
      <c r="I30" s="232"/>
      <c r="J30" s="232"/>
      <c r="K30" s="232"/>
      <c r="L30" s="233"/>
      <c r="M30" s="233"/>
      <c r="N30" s="232"/>
      <c r="O30" s="232"/>
      <c r="P30" s="232"/>
      <c r="Q30" s="259"/>
      <c r="R30" s="232"/>
      <c r="S30" s="227"/>
      <c r="T30" s="233"/>
      <c r="U30" s="233"/>
      <c r="V30" s="232"/>
      <c r="W30" s="233"/>
      <c r="X30" s="232"/>
      <c r="Y30" s="232"/>
      <c r="Z30" s="232"/>
      <c r="AA30" s="233"/>
      <c r="AB30" s="233"/>
      <c r="AC30" s="232"/>
      <c r="AD30" s="232"/>
      <c r="AE30" s="232"/>
      <c r="AF30" s="261"/>
      <c r="AG30" s="232"/>
    </row>
    <row r="31" spans="1:33" s="134" customFormat="1" x14ac:dyDescent="0.25">
      <c r="A31" s="149">
        <f t="shared" si="0"/>
        <v>20</v>
      </c>
      <c r="B31" s="235"/>
      <c r="C31" s="236"/>
      <c r="D31" s="235" t="s">
        <v>231</v>
      </c>
      <c r="E31" s="231"/>
      <c r="F31" s="231"/>
      <c r="G31" s="231"/>
      <c r="H31" s="231"/>
      <c r="I31" s="232"/>
      <c r="J31" s="232"/>
      <c r="K31" s="232"/>
      <c r="L31" s="233"/>
      <c r="M31" s="233"/>
      <c r="N31" s="232"/>
      <c r="O31" s="232"/>
      <c r="P31" s="232"/>
      <c r="Q31" s="258"/>
      <c r="R31" s="232"/>
      <c r="S31" s="227"/>
      <c r="T31" s="233"/>
      <c r="U31" s="233"/>
      <c r="V31" s="232"/>
      <c r="W31" s="233"/>
      <c r="X31" s="232"/>
      <c r="Y31" s="232"/>
      <c r="Z31" s="232"/>
      <c r="AA31" s="233"/>
      <c r="AB31" s="233"/>
      <c r="AC31" s="232"/>
      <c r="AD31" s="232"/>
      <c r="AE31" s="232"/>
      <c r="AF31" s="261"/>
      <c r="AG31" s="232"/>
    </row>
    <row r="32" spans="1:33" s="134" customFormat="1" x14ac:dyDescent="0.25">
      <c r="A32" s="149">
        <f t="shared" si="0"/>
        <v>21</v>
      </c>
      <c r="B32" s="235"/>
      <c r="C32" s="236"/>
      <c r="D32" s="235" t="s">
        <v>231</v>
      </c>
      <c r="E32" s="231"/>
      <c r="F32" s="231"/>
      <c r="G32" s="231"/>
      <c r="H32" s="231"/>
      <c r="I32" s="232"/>
      <c r="J32" s="232"/>
      <c r="K32" s="232"/>
      <c r="L32" s="233"/>
      <c r="M32" s="233"/>
      <c r="N32" s="232"/>
      <c r="O32" s="232"/>
      <c r="P32" s="232"/>
      <c r="Q32" s="259"/>
      <c r="R32" s="232"/>
      <c r="S32" s="227"/>
      <c r="T32" s="233"/>
      <c r="U32" s="233"/>
      <c r="V32" s="232"/>
      <c r="W32" s="233"/>
      <c r="X32" s="232"/>
      <c r="Y32" s="232"/>
      <c r="Z32" s="232"/>
      <c r="AA32" s="233"/>
      <c r="AB32" s="233"/>
      <c r="AC32" s="232"/>
      <c r="AD32" s="232"/>
      <c r="AE32" s="232"/>
      <c r="AF32" s="261"/>
      <c r="AG32" s="232"/>
    </row>
    <row r="33" spans="1:33" s="134" customFormat="1" x14ac:dyDescent="0.25">
      <c r="A33" s="149">
        <f t="shared" si="0"/>
        <v>22</v>
      </c>
      <c r="B33" s="229"/>
      <c r="C33" s="229"/>
      <c r="D33" s="229"/>
      <c r="E33" s="229"/>
      <c r="F33" s="229"/>
      <c r="G33" s="229"/>
      <c r="H33" s="229"/>
      <c r="I33" s="225"/>
      <c r="J33" s="225"/>
      <c r="K33" s="225"/>
      <c r="L33" s="225"/>
      <c r="M33" s="225"/>
      <c r="N33" s="225"/>
      <c r="O33" s="225"/>
      <c r="P33" s="225"/>
      <c r="Q33" s="237"/>
      <c r="R33" s="225"/>
      <c r="S33" s="227"/>
      <c r="T33" s="225"/>
      <c r="U33" s="225"/>
      <c r="V33" s="225"/>
      <c r="W33" s="225"/>
      <c r="X33" s="225"/>
      <c r="Y33" s="225"/>
      <c r="Z33" s="225"/>
      <c r="AA33" s="225"/>
      <c r="AB33" s="225"/>
      <c r="AC33" s="225"/>
      <c r="AD33" s="225"/>
      <c r="AE33" s="225"/>
      <c r="AF33" s="225"/>
      <c r="AG33" s="225"/>
    </row>
    <row r="34" spans="1:33" s="134" customFormat="1" x14ac:dyDescent="0.25">
      <c r="A34" s="149">
        <f t="shared" si="0"/>
        <v>23</v>
      </c>
      <c r="B34" s="229"/>
      <c r="C34" s="229"/>
      <c r="D34" s="229"/>
      <c r="E34" s="229"/>
      <c r="F34" s="229"/>
      <c r="G34" s="229"/>
      <c r="H34" s="229"/>
      <c r="I34" s="225"/>
      <c r="J34" s="225"/>
      <c r="K34" s="225"/>
      <c r="L34" s="225"/>
      <c r="M34" s="225"/>
      <c r="N34" s="225"/>
      <c r="O34" s="225"/>
      <c r="P34" s="225"/>
      <c r="Q34" s="237"/>
      <c r="R34" s="225"/>
      <c r="S34" s="227"/>
      <c r="T34" s="225"/>
      <c r="U34" s="225"/>
      <c r="V34" s="225"/>
      <c r="W34" s="225"/>
      <c r="X34" s="225"/>
      <c r="Y34" s="225"/>
      <c r="Z34" s="225"/>
      <c r="AA34" s="225"/>
      <c r="AB34" s="225"/>
      <c r="AC34" s="225"/>
      <c r="AD34" s="225"/>
      <c r="AE34" s="225"/>
      <c r="AF34" s="225"/>
      <c r="AG34" s="225"/>
    </row>
    <row r="35" spans="1:33" s="134" customFormat="1" x14ac:dyDescent="0.25">
      <c r="A35" s="149">
        <f t="shared" si="0"/>
        <v>24</v>
      </c>
      <c r="B35" s="229"/>
      <c r="C35" s="229"/>
      <c r="D35" s="229"/>
      <c r="E35" s="229"/>
      <c r="F35" s="229"/>
      <c r="G35" s="229"/>
      <c r="H35" s="229"/>
      <c r="I35" s="225"/>
      <c r="J35" s="225"/>
      <c r="K35" s="225"/>
      <c r="L35" s="225"/>
      <c r="M35" s="225"/>
      <c r="N35" s="225"/>
      <c r="O35" s="225"/>
      <c r="P35" s="225"/>
      <c r="Q35" s="237"/>
      <c r="R35" s="225"/>
      <c r="S35" s="227"/>
      <c r="T35" s="225"/>
      <c r="U35" s="225"/>
      <c r="V35" s="225"/>
      <c r="W35" s="225"/>
      <c r="X35" s="225"/>
      <c r="Y35" s="225"/>
      <c r="Z35" s="225"/>
      <c r="AA35" s="225"/>
      <c r="AB35" s="225"/>
      <c r="AC35" s="225"/>
      <c r="AD35" s="225"/>
      <c r="AE35" s="225"/>
      <c r="AF35" s="225"/>
      <c r="AG35" s="225"/>
    </row>
    <row r="36" spans="1:33" s="134" customFormat="1" x14ac:dyDescent="0.25">
      <c r="A36" s="149">
        <f t="shared" si="0"/>
        <v>25</v>
      </c>
      <c r="B36" s="223"/>
      <c r="C36" s="229"/>
      <c r="D36" s="229"/>
      <c r="E36" s="225"/>
      <c r="F36" s="225"/>
      <c r="G36" s="225"/>
      <c r="H36" s="225"/>
      <c r="I36" s="225"/>
      <c r="J36" s="225"/>
      <c r="K36" s="225"/>
      <c r="L36" s="225"/>
      <c r="M36" s="225"/>
      <c r="N36" s="225"/>
      <c r="O36" s="225"/>
      <c r="P36" s="225"/>
      <c r="Q36" s="237"/>
      <c r="R36" s="225"/>
      <c r="S36" s="227"/>
      <c r="T36" s="225"/>
      <c r="U36" s="225"/>
      <c r="V36" s="225"/>
      <c r="W36" s="225"/>
      <c r="X36" s="225"/>
      <c r="Y36" s="225"/>
      <c r="Z36" s="225"/>
      <c r="AA36" s="225"/>
      <c r="AB36" s="225"/>
      <c r="AC36" s="225"/>
      <c r="AD36" s="225"/>
      <c r="AE36" s="225"/>
      <c r="AF36" s="225"/>
      <c r="AG36" s="225"/>
    </row>
  </sheetData>
  <conditionalFormatting sqref="K12:P21 K22:K26 N22:Q26 K33:P36">
    <cfRule type="cellIs" dxfId="4" priority="9" operator="greaterThan">
      <formula>3</formula>
    </cfRule>
  </conditionalFormatting>
  <conditionalFormatting sqref="L22:M26">
    <cfRule type="cellIs" dxfId="3" priority="4" operator="greaterThan">
      <formula>3</formula>
    </cfRule>
  </conditionalFormatting>
  <conditionalFormatting sqref="Q12:Q21 AF12:AF26 Q36">
    <cfRule type="cellIs" dxfId="2" priority="8" operator="greaterThan">
      <formula>14</formula>
    </cfRule>
  </conditionalFormatting>
  <conditionalFormatting sqref="Q33:Q69">
    <cfRule type="cellIs" dxfId="1" priority="7" operator="greaterThan">
      <formula>14</formula>
    </cfRule>
  </conditionalFormatting>
  <conditionalFormatting sqref="Z12:AE26">
    <cfRule type="cellIs" dxfId="0" priority="1" operator="greaterThan">
      <formula>3</formula>
    </cfRule>
  </conditionalFormatting>
  <dataValidations xWindow="1190" yWindow="420" count="11">
    <dataValidation type="list" allowBlank="1" showInputMessage="1" showErrorMessage="1" promptTitle="Kans Klasse" prompt="1. 0-1%, zeer klein_x000a_2. 1-10%, klein_x000a_3. 10-25%, middel groot_x000a_4. 25-50%, groot_x000a_5. &gt;50%, zeer groot_x000a_Indien beschikbaar afgeleid van kwantitatieve kans-percentage " sqref="K11 Z10:Z11 AA11:AB11" xr:uid="{00000000-0002-0000-0500-000000000000}">
      <formula1>" , 1, 2, 3, 4, 5, 6"</formula1>
    </dataValidation>
    <dataValidation type="list" allowBlank="1" showInputMessage="1" showErrorMessage="1" promptTitle="Gevolgklasse Tijd" prompt="1. &lt;1 wk_x000a_2. 1-2 wkn_x000a_3. 2-5 wkn_x000a_4. 1-3 mnd._x000a_5. &gt; 3 mnd._x000a_Indien beschikbaar afgeleid van kwantitatieve tijd-gevolgen " sqref="O10:O11 AD10:AD11 O33:O36" xr:uid="{00000000-0002-0000-0500-000001000000}">
      <formula1>"1, 2, 3, 4, 5"</formula1>
    </dataValidation>
    <dataValidation type="list" allowBlank="1" showInputMessage="1" showErrorMessage="1" promptTitle="Gevolgklasse kosten" prompt="1. &lt;15k euro_x000a_2. 15k-50k euro_x000a_3. 50k-100k euro_x000a_4. 100k - 250k euro_x000a_5. &gt; 250k euro_x000a_Indien beschikbaar afgeleid van kwantitatieve kosten-gevolgen " sqref="AC10:AC11 N10:N11 N33:N36" xr:uid="{00000000-0002-0000-0500-000002000000}">
      <formula1>"1, 2, 3, 4, 5"</formula1>
    </dataValidation>
    <dataValidation allowBlank="1" showInputMessage="1" showErrorMessage="1" promptTitle="R-score" prompt="REST-risico-score: Kans-klasse vermenigvuldigt met de som van alle Gevolg-klassen" sqref="Q10:Q11 AF10:AF11" xr:uid="{00000000-0002-0000-0500-000003000000}"/>
    <dataValidation type="list" allowBlank="1" showInputMessage="1" showErrorMessage="1" promptTitle="Gevolgklasse Kwaliteit" prompt="Afwijking van de eis:_x000a_1. valt binnen de toleranties_x000a_2. valt op de grens van de toleranties_x000a_3. is hinderlijk, herstel is mogelijk en wenselijk_x000a_4. is storend, herstel is noodzaak_x000a_5. is onacceptabelen onherstelbaar" sqref="P10:P11 AE10:AE11 P33:P36" xr:uid="{00000000-0002-0000-0500-000004000000}">
      <formula1>"1, 2, 3, 4, 5"</formula1>
    </dataValidation>
    <dataValidation type="list" allowBlank="1" showInputMessage="1" showErrorMessage="1" sqref="L10 AA10" xr:uid="{00000000-0002-0000-0500-000007000000}">
      <formula1>"1,2,3,4,5"</formula1>
    </dataValidation>
    <dataValidation type="list" allowBlank="1" showInputMessage="1" showErrorMessage="1" promptTitle="Kans Klasse" prompt="1. 0-1%, zeer klein_x000a_2. 1-10%, klein_x000a_3. 10-25%, middel groot_x000a_4. 25-50%, groot_x000a_5. &gt;50%, zeer groot_x000a_Indien beschikbaar afgeleid van kwantitatieve kans-percentage " sqref="K10 K13:K26 K33:K36 Z13:Z26" xr:uid="{00000000-0002-0000-0500-000008000000}">
      <formula1>" , 1, 2, 3, 4, 5"</formula1>
    </dataValidation>
    <dataValidation type="list" allowBlank="1" showInputMessage="1" showErrorMessage="1" promptTitle="Gevolgklasse kosten" sqref="L11" xr:uid="{00000000-0002-0000-0500-000009000000}">
      <formula1>"1, 2, 3, 4, 5"</formula1>
    </dataValidation>
    <dataValidation type="list" allowBlank="1" showInputMessage="1" showErrorMessage="1" promptTitle="Gevolgklasse kosten" prompt=" " sqref="M11" xr:uid="{00000000-0002-0000-0500-00000A000000}">
      <formula1>"1, 2, 3, 4, 5"</formula1>
    </dataValidation>
    <dataValidation allowBlank="1" showErrorMessage="1" sqref="J13:J26 J33:J64" xr:uid="{00000000-0002-0000-0500-000005000000}"/>
    <dataValidation type="list" allowBlank="1" showInputMessage="1" showErrorMessage="1" promptTitle="Soort Risico" prompt="Kies het soort risico" sqref="F12:F26 F33:F36" xr:uid="{00000000-0002-0000-0500-000006000000}">
      <formula1>Soortrisico</formula1>
    </dataValidation>
  </dataValidations>
  <pageMargins left="0.31496062992125984" right="0.19685039370078741" top="0.6692913385826772" bottom="0.59055118110236227" header="0.19685039370078741" footer="0.23622047244094491"/>
  <pageSetup paperSize="8" scale="44" fitToHeight="2" orientation="landscape" verticalDpi="300" copies="6" r:id="rId1"/>
  <headerFooter alignWithMargins="0">
    <oddHeader>&amp;L&amp;"Arial,Vet"
&amp;C&amp;"Arial,Vet"&amp;14Bezoekerscentrum Grebbelinie te Fort aan de Buursteeg
Risico-dossier, versie 0.1</oddHeader>
    <oddFooter>&amp;LOpgemaakt: FCo. Afgedrukt: &amp;D&amp;Cpag. &amp;P v &amp;N&amp;R&amp;F| &amp;A</oddFooter>
  </headerFooter>
  <colBreaks count="1" manualBreakCount="1">
    <brk id="13" max="44" man="1"/>
  </colBreaks>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7">
    <tabColor theme="2" tint="-0.749992370372631"/>
    <pageSetUpPr fitToPage="1"/>
  </sheetPr>
  <dimension ref="A1:I72"/>
  <sheetViews>
    <sheetView tabSelected="1" zoomScaleNormal="100" zoomScaleSheetLayoutView="55" workbookViewId="0">
      <selection activeCell="I9" sqref="I9"/>
    </sheetView>
  </sheetViews>
  <sheetFormatPr defaultRowHeight="13.2" x14ac:dyDescent="0.25"/>
  <cols>
    <col min="1" max="1" width="20.6640625" customWidth="1"/>
    <col min="2" max="2" width="64.109375" customWidth="1"/>
    <col min="3" max="3" width="22.88671875" customWidth="1"/>
    <col min="4" max="4" width="9.109375" customWidth="1"/>
    <col min="5" max="5" width="18" customWidth="1"/>
    <col min="6" max="6" width="10.88671875" customWidth="1"/>
    <col min="7" max="7" width="13.5546875" customWidth="1"/>
    <col min="8" max="8" width="17.88671875" style="133" customWidth="1"/>
    <col min="9" max="9" width="13.5546875" customWidth="1"/>
  </cols>
  <sheetData>
    <row r="1" spans="1:9" x14ac:dyDescent="0.25">
      <c r="A1" s="238" t="str">
        <f>Voorblad!A1</f>
        <v>Turfmarkt, Scenario 3</v>
      </c>
      <c r="B1" s="239"/>
      <c r="C1" s="239"/>
      <c r="D1" s="239"/>
      <c r="E1" s="239"/>
      <c r="F1" s="239"/>
      <c r="G1" s="239"/>
      <c r="H1" s="239"/>
      <c r="I1" s="240"/>
    </row>
    <row r="2" spans="1:9" x14ac:dyDescent="0.25">
      <c r="A2" s="11"/>
      <c r="B2" s="9"/>
      <c r="C2" s="9"/>
      <c r="D2" s="9"/>
      <c r="E2" s="9"/>
      <c r="F2" s="9"/>
      <c r="G2" s="9"/>
      <c r="H2" s="132"/>
      <c r="I2" s="12"/>
    </row>
    <row r="3" spans="1:9" x14ac:dyDescent="0.25">
      <c r="A3" s="10" t="s">
        <v>289</v>
      </c>
      <c r="B3" s="8" t="s">
        <v>290</v>
      </c>
      <c r="C3" s="8"/>
      <c r="D3" s="9"/>
      <c r="E3" s="9"/>
      <c r="F3" s="9"/>
      <c r="G3" s="9"/>
      <c r="H3" s="132"/>
      <c r="I3" s="12"/>
    </row>
    <row r="4" spans="1:9" x14ac:dyDescent="0.25">
      <c r="A4" s="10"/>
      <c r="B4" s="8"/>
      <c r="C4" s="8"/>
      <c r="D4" s="9"/>
      <c r="E4" s="9"/>
      <c r="F4" s="9"/>
      <c r="G4" s="9"/>
      <c r="H4" s="132"/>
      <c r="I4" s="12"/>
    </row>
    <row r="5" spans="1:9" x14ac:dyDescent="0.25">
      <c r="A5" s="10" t="s">
        <v>291</v>
      </c>
      <c r="B5" s="9"/>
      <c r="C5" s="9"/>
      <c r="D5" s="9"/>
      <c r="E5" s="9"/>
      <c r="F5" s="9"/>
      <c r="G5" s="9"/>
      <c r="H5" s="132"/>
      <c r="I5" s="12"/>
    </row>
    <row r="6" spans="1:9" x14ac:dyDescent="0.25">
      <c r="A6" s="10"/>
      <c r="B6" s="8"/>
      <c r="C6" s="8"/>
      <c r="D6" s="9"/>
      <c r="E6" s="9"/>
      <c r="F6" s="9"/>
      <c r="G6" s="9"/>
      <c r="H6" s="132"/>
      <c r="I6" s="12"/>
    </row>
    <row r="7" spans="1:9" x14ac:dyDescent="0.25">
      <c r="A7" s="241" t="s">
        <v>292</v>
      </c>
      <c r="B7" s="238"/>
      <c r="C7" s="238" t="s">
        <v>293</v>
      </c>
      <c r="D7" s="242"/>
      <c r="E7" s="240"/>
      <c r="F7" s="240" t="s">
        <v>294</v>
      </c>
      <c r="G7" s="241" t="s">
        <v>295</v>
      </c>
      <c r="H7" s="243" t="s">
        <v>190</v>
      </c>
      <c r="I7" s="241" t="s">
        <v>5</v>
      </c>
    </row>
    <row r="8" spans="1:9" x14ac:dyDescent="0.25">
      <c r="A8" s="244" t="s">
        <v>429</v>
      </c>
      <c r="B8" s="245"/>
      <c r="C8" s="16" t="s">
        <v>296</v>
      </c>
      <c r="D8" s="17" t="s">
        <v>396</v>
      </c>
      <c r="E8" s="18"/>
      <c r="F8" s="246" t="s">
        <v>262</v>
      </c>
      <c r="G8" s="246" t="s">
        <v>297</v>
      </c>
      <c r="H8" s="247" t="s">
        <v>482</v>
      </c>
      <c r="I8" s="246" t="s">
        <v>483</v>
      </c>
    </row>
    <row r="9" spans="1:9" x14ac:dyDescent="0.25">
      <c r="A9" s="244" t="s">
        <v>428</v>
      </c>
      <c r="B9" s="248"/>
      <c r="C9" s="16" t="s">
        <v>296</v>
      </c>
      <c r="D9" s="17" t="s">
        <v>395</v>
      </c>
      <c r="E9" s="18"/>
      <c r="F9" s="246" t="s">
        <v>262</v>
      </c>
      <c r="G9" s="246" t="s">
        <v>298</v>
      </c>
      <c r="H9" s="247" t="s">
        <v>482</v>
      </c>
      <c r="I9" s="246" t="s">
        <v>483</v>
      </c>
    </row>
    <row r="10" spans="1:9" x14ac:dyDescent="0.25">
      <c r="A10" s="268" t="s">
        <v>425</v>
      </c>
      <c r="B10" s="269"/>
      <c r="C10" s="16" t="s">
        <v>426</v>
      </c>
      <c r="D10" s="17">
        <v>30114867</v>
      </c>
      <c r="E10" s="18"/>
      <c r="F10" s="270" t="s">
        <v>427</v>
      </c>
      <c r="G10" s="270" t="s">
        <v>297</v>
      </c>
      <c r="H10" s="271" t="s">
        <v>453</v>
      </c>
      <c r="I10" s="270" t="s">
        <v>77</v>
      </c>
    </row>
    <row r="11" spans="1:9" x14ac:dyDescent="0.25">
      <c r="A11" s="244"/>
      <c r="B11" s="248"/>
      <c r="C11" s="16"/>
      <c r="D11" s="17"/>
      <c r="E11" s="18"/>
      <c r="F11" s="246"/>
      <c r="G11" s="246"/>
      <c r="H11" s="247"/>
      <c r="I11" s="246"/>
    </row>
    <row r="12" spans="1:9" x14ac:dyDescent="0.25">
      <c r="A12" s="265" t="s">
        <v>400</v>
      </c>
      <c r="B12" s="248"/>
      <c r="C12" s="16"/>
      <c r="D12" s="17"/>
      <c r="E12" s="18"/>
      <c r="F12" s="246"/>
      <c r="G12" s="246"/>
      <c r="H12" s="247"/>
      <c r="I12" s="246"/>
    </row>
    <row r="13" spans="1:9" x14ac:dyDescent="0.25">
      <c r="A13" s="244" t="s">
        <v>401</v>
      </c>
      <c r="B13" s="248"/>
      <c r="C13" s="244" t="s">
        <v>407</v>
      </c>
      <c r="D13" s="17"/>
      <c r="E13" s="18"/>
      <c r="F13" s="246"/>
      <c r="G13" s="246"/>
      <c r="H13" s="247" t="s">
        <v>475</v>
      </c>
      <c r="I13" s="246"/>
    </row>
    <row r="14" spans="1:9" x14ac:dyDescent="0.25">
      <c r="A14" s="244" t="s">
        <v>402</v>
      </c>
      <c r="B14" s="248"/>
      <c r="C14" s="244" t="s">
        <v>418</v>
      </c>
      <c r="D14" s="17"/>
      <c r="E14" s="18"/>
      <c r="F14" s="246"/>
      <c r="G14" s="246"/>
      <c r="H14" s="247" t="s">
        <v>475</v>
      </c>
      <c r="I14" s="246"/>
    </row>
    <row r="15" spans="1:9" x14ac:dyDescent="0.25">
      <c r="A15" s="244" t="s">
        <v>403</v>
      </c>
      <c r="B15" s="248"/>
      <c r="C15" s="244" t="s">
        <v>414</v>
      </c>
      <c r="D15" s="17"/>
      <c r="E15" s="18"/>
      <c r="F15" s="246"/>
      <c r="G15" s="246"/>
      <c r="H15" s="247" t="s">
        <v>475</v>
      </c>
      <c r="I15" s="246"/>
    </row>
    <row r="16" spans="1:9" x14ac:dyDescent="0.25">
      <c r="A16" s="244" t="s">
        <v>404</v>
      </c>
      <c r="B16" s="248"/>
      <c r="C16" s="244" t="s">
        <v>415</v>
      </c>
      <c r="D16" s="17"/>
      <c r="E16" s="18"/>
      <c r="F16" s="246"/>
      <c r="G16" s="246"/>
      <c r="H16" s="247" t="s">
        <v>475</v>
      </c>
      <c r="I16" s="246"/>
    </row>
    <row r="17" spans="1:9" x14ac:dyDescent="0.25">
      <c r="A17" s="244" t="s">
        <v>408</v>
      </c>
      <c r="B17" s="248"/>
      <c r="C17" s="244" t="s">
        <v>413</v>
      </c>
      <c r="D17" s="17"/>
      <c r="E17" s="18"/>
      <c r="F17" s="246"/>
      <c r="G17" s="246"/>
      <c r="H17" s="247" t="s">
        <v>472</v>
      </c>
      <c r="I17" s="246"/>
    </row>
    <row r="18" spans="1:9" x14ac:dyDescent="0.25">
      <c r="A18" s="244" t="s">
        <v>405</v>
      </c>
      <c r="B18" s="248"/>
      <c r="C18" s="244" t="s">
        <v>416</v>
      </c>
      <c r="D18" s="17"/>
      <c r="E18" s="18"/>
      <c r="F18" s="246"/>
      <c r="G18" s="246"/>
      <c r="H18" s="247" t="s">
        <v>475</v>
      </c>
      <c r="I18" s="246"/>
    </row>
    <row r="19" spans="1:9" x14ac:dyDescent="0.25">
      <c r="A19" s="244" t="s">
        <v>406</v>
      </c>
      <c r="B19" s="248"/>
      <c r="C19" s="244" t="s">
        <v>417</v>
      </c>
      <c r="D19" s="17"/>
      <c r="E19" s="18"/>
      <c r="F19" s="246"/>
      <c r="G19" s="246"/>
      <c r="H19" s="247" t="s">
        <v>475</v>
      </c>
      <c r="I19" s="246"/>
    </row>
    <row r="20" spans="1:9" x14ac:dyDescent="0.25">
      <c r="A20" s="248" t="s">
        <v>409</v>
      </c>
      <c r="B20" s="248"/>
      <c r="C20" s="244" t="s">
        <v>412</v>
      </c>
      <c r="D20" s="17"/>
      <c r="E20" s="18"/>
      <c r="F20" s="246"/>
      <c r="G20" s="246"/>
      <c r="H20" s="247" t="s">
        <v>475</v>
      </c>
      <c r="I20" s="246"/>
    </row>
    <row r="21" spans="1:9" x14ac:dyDescent="0.25">
      <c r="A21" s="248" t="s">
        <v>409</v>
      </c>
      <c r="B21" s="248"/>
      <c r="C21" s="244" t="s">
        <v>411</v>
      </c>
      <c r="D21" s="17"/>
      <c r="E21" s="18"/>
      <c r="F21" s="246"/>
      <c r="G21" s="246"/>
      <c r="H21" s="247" t="s">
        <v>475</v>
      </c>
      <c r="I21" s="246"/>
    </row>
    <row r="22" spans="1:9" x14ac:dyDescent="0.25">
      <c r="A22" s="244"/>
      <c r="B22" s="248"/>
      <c r="C22" s="16"/>
      <c r="D22" s="17"/>
      <c r="E22" s="18"/>
      <c r="F22" s="246"/>
      <c r="G22" s="246"/>
      <c r="H22" s="247"/>
      <c r="I22" s="246"/>
    </row>
    <row r="23" spans="1:9" x14ac:dyDescent="0.25">
      <c r="A23" s="265" t="s">
        <v>410</v>
      </c>
      <c r="B23" s="248"/>
      <c r="C23" s="16"/>
      <c r="D23" s="17"/>
      <c r="E23" s="18"/>
      <c r="F23" s="246"/>
      <c r="G23" s="246"/>
      <c r="H23" s="247"/>
      <c r="I23" s="246"/>
    </row>
    <row r="24" spans="1:9" x14ac:dyDescent="0.25">
      <c r="A24" s="244" t="s">
        <v>443</v>
      </c>
      <c r="B24" s="248"/>
      <c r="C24" s="16" t="s">
        <v>444</v>
      </c>
      <c r="D24" s="17"/>
      <c r="E24" s="18"/>
      <c r="F24" s="246"/>
      <c r="G24" s="246"/>
      <c r="H24" s="247" t="s">
        <v>482</v>
      </c>
      <c r="I24" s="246"/>
    </row>
    <row r="25" spans="1:9" x14ac:dyDescent="0.25">
      <c r="A25" s="244" t="s">
        <v>442</v>
      </c>
      <c r="B25" s="248"/>
      <c r="C25" s="16" t="s">
        <v>445</v>
      </c>
      <c r="D25" s="17"/>
      <c r="E25" s="18"/>
      <c r="F25" s="246"/>
      <c r="G25" s="246"/>
      <c r="H25" s="247" t="s">
        <v>482</v>
      </c>
      <c r="I25" s="246"/>
    </row>
    <row r="26" spans="1:9" x14ac:dyDescent="0.25">
      <c r="A26" s="244" t="s">
        <v>441</v>
      </c>
      <c r="B26" s="248"/>
      <c r="C26" s="16" t="s">
        <v>446</v>
      </c>
      <c r="D26" s="17"/>
      <c r="E26" s="18"/>
      <c r="F26" s="246"/>
      <c r="G26" s="246"/>
      <c r="H26" s="247" t="s">
        <v>482</v>
      </c>
      <c r="I26" s="246"/>
    </row>
    <row r="27" spans="1:9" x14ac:dyDescent="0.25">
      <c r="A27" s="244" t="s">
        <v>440</v>
      </c>
      <c r="B27" s="248"/>
      <c r="C27" s="16" t="s">
        <v>447</v>
      </c>
      <c r="D27" s="17"/>
      <c r="E27" s="18"/>
      <c r="F27" s="246"/>
      <c r="G27" s="246"/>
      <c r="H27" s="247" t="s">
        <v>482</v>
      </c>
      <c r="I27" s="246"/>
    </row>
    <row r="28" spans="1:9" x14ac:dyDescent="0.25">
      <c r="A28" s="244" t="s">
        <v>439</v>
      </c>
      <c r="B28" s="248"/>
      <c r="C28" s="16" t="s">
        <v>448</v>
      </c>
      <c r="D28" s="17"/>
      <c r="E28" s="18"/>
      <c r="F28" s="246"/>
      <c r="G28" s="246"/>
      <c r="H28" s="247" t="s">
        <v>482</v>
      </c>
      <c r="I28" s="246"/>
    </row>
    <row r="29" spans="1:9" x14ac:dyDescent="0.25">
      <c r="A29" s="244" t="s">
        <v>438</v>
      </c>
      <c r="B29" s="248"/>
      <c r="C29" s="16" t="s">
        <v>449</v>
      </c>
      <c r="D29" s="17"/>
      <c r="E29" s="18"/>
      <c r="F29" s="246"/>
      <c r="G29" s="246"/>
      <c r="H29" s="247" t="s">
        <v>482</v>
      </c>
      <c r="I29" s="246"/>
    </row>
    <row r="30" spans="1:9" x14ac:dyDescent="0.25">
      <c r="A30" s="244" t="s">
        <v>437</v>
      </c>
      <c r="B30" s="248"/>
      <c r="C30" s="16" t="s">
        <v>450</v>
      </c>
      <c r="D30" s="17"/>
      <c r="E30" s="18"/>
      <c r="F30" s="246"/>
      <c r="G30" s="246"/>
      <c r="H30" s="247" t="s">
        <v>482</v>
      </c>
      <c r="I30" s="246"/>
    </row>
    <row r="31" spans="1:9" x14ac:dyDescent="0.25">
      <c r="A31" s="244" t="s">
        <v>436</v>
      </c>
      <c r="B31" s="248"/>
      <c r="C31" s="16" t="s">
        <v>451</v>
      </c>
      <c r="D31" s="17"/>
      <c r="E31" s="18"/>
      <c r="F31" s="246"/>
      <c r="G31" s="246"/>
      <c r="H31" s="247" t="s">
        <v>482</v>
      </c>
      <c r="I31" s="246"/>
    </row>
    <row r="32" spans="1:9" x14ac:dyDescent="0.25">
      <c r="A32" s="244" t="s">
        <v>435</v>
      </c>
      <c r="B32" s="248"/>
      <c r="C32" s="16" t="s">
        <v>452</v>
      </c>
      <c r="D32" s="17"/>
      <c r="E32" s="18"/>
      <c r="F32" s="246"/>
      <c r="G32" s="246"/>
      <c r="H32" s="247" t="s">
        <v>482</v>
      </c>
      <c r="I32" s="246"/>
    </row>
    <row r="33" spans="1:9" x14ac:dyDescent="0.25">
      <c r="A33" s="244"/>
      <c r="B33" s="272"/>
      <c r="C33" s="16"/>
      <c r="D33" s="17"/>
      <c r="E33" s="18"/>
      <c r="F33" s="273"/>
      <c r="G33" s="273"/>
      <c r="H33" s="274"/>
      <c r="I33" s="273"/>
    </row>
    <row r="34" spans="1:9" x14ac:dyDescent="0.25">
      <c r="A34" t="s">
        <v>454</v>
      </c>
      <c r="B34" s="272"/>
      <c r="C34" s="16" t="s">
        <v>463</v>
      </c>
      <c r="D34" s="17"/>
      <c r="E34" s="18"/>
      <c r="F34" s="273"/>
      <c r="G34" s="273"/>
      <c r="H34" s="247" t="s">
        <v>474</v>
      </c>
      <c r="I34" s="273"/>
    </row>
    <row r="35" spans="1:9" x14ac:dyDescent="0.25">
      <c r="A35" t="s">
        <v>455</v>
      </c>
      <c r="B35" s="272"/>
      <c r="C35" s="16" t="s">
        <v>464</v>
      </c>
      <c r="D35" s="17"/>
      <c r="E35" s="18"/>
      <c r="F35" s="273"/>
      <c r="G35" s="273"/>
      <c r="H35" s="247" t="s">
        <v>474</v>
      </c>
      <c r="I35" s="273"/>
    </row>
    <row r="36" spans="1:9" x14ac:dyDescent="0.25">
      <c r="A36" t="s">
        <v>456</v>
      </c>
      <c r="B36" s="272"/>
      <c r="C36" s="16" t="s">
        <v>465</v>
      </c>
      <c r="D36" s="17"/>
      <c r="E36" s="18"/>
      <c r="F36" s="273"/>
      <c r="G36" s="273"/>
      <c r="H36" s="247" t="s">
        <v>474</v>
      </c>
      <c r="I36" s="273"/>
    </row>
    <row r="37" spans="1:9" x14ac:dyDescent="0.25">
      <c r="A37" t="s">
        <v>458</v>
      </c>
      <c r="B37" s="272"/>
      <c r="C37" s="16" t="s">
        <v>466</v>
      </c>
      <c r="D37" s="17"/>
      <c r="E37" s="18"/>
      <c r="F37" s="273"/>
      <c r="G37" s="273"/>
      <c r="H37" s="247" t="s">
        <v>474</v>
      </c>
      <c r="I37" s="273"/>
    </row>
    <row r="38" spans="1:9" x14ac:dyDescent="0.25">
      <c r="A38" t="s">
        <v>457</v>
      </c>
      <c r="B38" s="248"/>
      <c r="C38" s="16" t="s">
        <v>467</v>
      </c>
      <c r="D38" s="17"/>
      <c r="E38" s="18"/>
      <c r="F38" s="246"/>
      <c r="G38" s="246"/>
      <c r="H38" s="247" t="s">
        <v>474</v>
      </c>
      <c r="I38" s="246"/>
    </row>
    <row r="39" spans="1:9" x14ac:dyDescent="0.25">
      <c r="A39" t="s">
        <v>459</v>
      </c>
      <c r="B39" s="248"/>
      <c r="C39" s="16" t="s">
        <v>468</v>
      </c>
      <c r="D39" s="17"/>
      <c r="E39" s="18"/>
      <c r="F39" s="246"/>
      <c r="G39" s="246"/>
      <c r="H39" s="247" t="s">
        <v>474</v>
      </c>
      <c r="I39" s="246"/>
    </row>
    <row r="40" spans="1:9" x14ac:dyDescent="0.25">
      <c r="A40" t="s">
        <v>460</v>
      </c>
      <c r="B40" s="248"/>
      <c r="C40" s="16" t="s">
        <v>469</v>
      </c>
      <c r="D40" s="17"/>
      <c r="E40" s="18"/>
      <c r="F40" s="246"/>
      <c r="G40" s="246"/>
      <c r="H40" s="247" t="s">
        <v>474</v>
      </c>
      <c r="I40" s="246"/>
    </row>
    <row r="41" spans="1:9" x14ac:dyDescent="0.25">
      <c r="A41" t="s">
        <v>461</v>
      </c>
      <c r="B41" s="248"/>
      <c r="C41" s="16" t="s">
        <v>470</v>
      </c>
      <c r="D41" s="17"/>
      <c r="E41" s="18"/>
      <c r="F41" s="246"/>
      <c r="G41" s="246"/>
      <c r="H41" s="247" t="s">
        <v>474</v>
      </c>
      <c r="I41" s="246"/>
    </row>
    <row r="42" spans="1:9" x14ac:dyDescent="0.25">
      <c r="A42" t="s">
        <v>462</v>
      </c>
      <c r="B42" s="248"/>
      <c r="C42" s="16" t="s">
        <v>471</v>
      </c>
      <c r="D42" s="17"/>
      <c r="E42" s="18"/>
      <c r="F42" s="246"/>
      <c r="G42" s="246"/>
      <c r="H42" s="247"/>
      <c r="I42" s="246"/>
    </row>
    <row r="43" spans="1:9" x14ac:dyDescent="0.25">
      <c r="A43" s="244" t="s">
        <v>88</v>
      </c>
      <c r="B43" s="248"/>
      <c r="C43" s="16" t="s">
        <v>88</v>
      </c>
      <c r="D43" s="17"/>
      <c r="E43" s="18"/>
      <c r="F43" s="246" t="s">
        <v>88</v>
      </c>
      <c r="G43" s="246" t="s">
        <v>88</v>
      </c>
      <c r="H43" s="247" t="s">
        <v>88</v>
      </c>
      <c r="I43" s="246" t="s">
        <v>88</v>
      </c>
    </row>
    <row r="44" spans="1:9" x14ac:dyDescent="0.25">
      <c r="A44" s="22"/>
      <c r="B44" s="22"/>
      <c r="C44" s="22"/>
      <c r="D44" s="22"/>
      <c r="E44" s="22"/>
      <c r="F44" s="22"/>
      <c r="G44" s="22"/>
      <c r="H44" s="151"/>
      <c r="I44" s="22"/>
    </row>
    <row r="45" spans="1:9" x14ac:dyDescent="0.25">
      <c r="A45" s="22"/>
      <c r="B45" s="22"/>
      <c r="C45" s="22"/>
      <c r="D45" s="22"/>
      <c r="E45" s="22"/>
      <c r="F45" s="22"/>
      <c r="G45" s="22"/>
      <c r="H45" s="151"/>
      <c r="I45" s="22"/>
    </row>
    <row r="46" spans="1:9" x14ac:dyDescent="0.25">
      <c r="A46" s="238" t="s">
        <v>299</v>
      </c>
      <c r="B46" s="239"/>
      <c r="C46" s="239"/>
      <c r="D46" s="239"/>
      <c r="E46" s="239"/>
      <c r="F46" s="239"/>
      <c r="G46" s="239"/>
      <c r="H46" s="239"/>
      <c r="I46" s="240"/>
    </row>
    <row r="47" spans="1:9" x14ac:dyDescent="0.25">
      <c r="A47" s="249" t="s">
        <v>300</v>
      </c>
      <c r="B47" s="249"/>
      <c r="C47" s="249"/>
      <c r="D47" s="249"/>
      <c r="E47" s="249"/>
      <c r="F47" s="249"/>
      <c r="G47" s="249"/>
      <c r="H47" s="250"/>
      <c r="I47" s="251"/>
    </row>
    <row r="48" spans="1:9" x14ac:dyDescent="0.25">
      <c r="A48" s="282" t="s">
        <v>419</v>
      </c>
      <c r="B48" s="282"/>
      <c r="C48" s="282"/>
      <c r="D48" s="282"/>
      <c r="E48" s="282"/>
      <c r="F48" s="282"/>
      <c r="G48" s="282"/>
      <c r="H48" s="282"/>
      <c r="I48" s="251"/>
    </row>
    <row r="49" spans="1:9" x14ac:dyDescent="0.25">
      <c r="A49" s="251"/>
      <c r="B49" s="251"/>
      <c r="C49" s="251"/>
      <c r="D49" s="251"/>
      <c r="E49" s="251"/>
      <c r="F49" s="251"/>
      <c r="G49" s="251"/>
      <c r="H49" s="252"/>
      <c r="I49" s="251"/>
    </row>
    <row r="50" spans="1:9" x14ac:dyDescent="0.25">
      <c r="A50" s="251" t="s">
        <v>301</v>
      </c>
      <c r="B50" s="251" t="s">
        <v>302</v>
      </c>
      <c r="C50" s="251"/>
      <c r="D50" s="267" t="s">
        <v>303</v>
      </c>
      <c r="E50" s="251" t="s">
        <v>304</v>
      </c>
      <c r="F50" s="251" t="s">
        <v>305</v>
      </c>
      <c r="G50" s="251"/>
      <c r="H50" s="252"/>
      <c r="I50" s="251"/>
    </row>
    <row r="51" spans="1:9" x14ac:dyDescent="0.25">
      <c r="A51" s="251"/>
      <c r="B51" s="251" t="s">
        <v>306</v>
      </c>
      <c r="C51" s="251" t="s">
        <v>307</v>
      </c>
      <c r="D51" s="266" t="s">
        <v>308</v>
      </c>
      <c r="E51" s="267" t="s">
        <v>8</v>
      </c>
      <c r="F51" s="251" t="s">
        <v>309</v>
      </c>
      <c r="G51" s="251" t="s">
        <v>310</v>
      </c>
      <c r="H51" s="252"/>
      <c r="I51" s="251"/>
    </row>
    <row r="52" spans="1:9" x14ac:dyDescent="0.25">
      <c r="A52" s="251"/>
      <c r="B52" s="251" t="s">
        <v>311</v>
      </c>
      <c r="C52" s="251" t="s">
        <v>312</v>
      </c>
      <c r="D52" s="266" t="s">
        <v>313</v>
      </c>
      <c r="E52" s="267" t="s">
        <v>314</v>
      </c>
      <c r="F52" s="251" t="s">
        <v>315</v>
      </c>
      <c r="G52" s="251" t="s">
        <v>316</v>
      </c>
      <c r="H52" s="252"/>
      <c r="I52" s="251"/>
    </row>
    <row r="53" spans="1:9" x14ac:dyDescent="0.25">
      <c r="A53" s="251"/>
      <c r="B53" s="251" t="s">
        <v>317</v>
      </c>
      <c r="C53" s="251" t="s">
        <v>318</v>
      </c>
      <c r="D53" s="266" t="s">
        <v>319</v>
      </c>
      <c r="E53" s="267" t="s">
        <v>320</v>
      </c>
      <c r="F53" s="251" t="s">
        <v>167</v>
      </c>
      <c r="G53" s="251" t="s">
        <v>321</v>
      </c>
      <c r="H53" s="252"/>
      <c r="I53" s="251"/>
    </row>
    <row r="54" spans="1:9" x14ac:dyDescent="0.25">
      <c r="A54" s="251"/>
      <c r="B54" s="251" t="s">
        <v>322</v>
      </c>
      <c r="C54" s="251" t="s">
        <v>323</v>
      </c>
      <c r="D54" s="267"/>
      <c r="E54" s="267" t="s">
        <v>324</v>
      </c>
      <c r="F54" s="251" t="s">
        <v>325</v>
      </c>
      <c r="G54" s="251" t="s">
        <v>326</v>
      </c>
      <c r="H54" s="252"/>
      <c r="I54" s="251"/>
    </row>
    <row r="55" spans="1:9" x14ac:dyDescent="0.25">
      <c r="A55" s="251"/>
      <c r="B55" s="251" t="s">
        <v>327</v>
      </c>
      <c r="C55" s="251" t="s">
        <v>328</v>
      </c>
      <c r="D55" s="267"/>
      <c r="E55" s="267" t="s">
        <v>329</v>
      </c>
      <c r="F55" s="251" t="s">
        <v>330</v>
      </c>
      <c r="G55" s="251" t="s">
        <v>331</v>
      </c>
      <c r="H55" s="252"/>
      <c r="I55" s="251"/>
    </row>
    <row r="56" spans="1:9" x14ac:dyDescent="0.25">
      <c r="A56" s="251"/>
      <c r="B56" s="251"/>
      <c r="C56" s="251"/>
      <c r="D56" s="267"/>
      <c r="E56" s="267"/>
      <c r="F56" s="251"/>
      <c r="G56" s="251"/>
      <c r="H56" s="252"/>
      <c r="I56" s="251"/>
    </row>
    <row r="57" spans="1:9" x14ac:dyDescent="0.25">
      <c r="A57" s="251"/>
      <c r="B57" s="251"/>
      <c r="C57" s="251"/>
      <c r="D57" s="251"/>
      <c r="E57" s="251"/>
      <c r="F57" s="251"/>
      <c r="G57" s="251"/>
      <c r="H57" s="252"/>
      <c r="I57" s="251"/>
    </row>
    <row r="58" spans="1:9" x14ac:dyDescent="0.25">
      <c r="A58" s="251"/>
      <c r="B58" s="251"/>
      <c r="C58" s="251"/>
      <c r="D58" s="251"/>
      <c r="E58" s="251"/>
      <c r="F58" s="251"/>
      <c r="G58" s="251"/>
      <c r="H58" s="252"/>
      <c r="I58" s="251"/>
    </row>
    <row r="59" spans="1:9" x14ac:dyDescent="0.25">
      <c r="A59" s="249" t="s">
        <v>332</v>
      </c>
      <c r="B59" s="249"/>
      <c r="C59" s="249"/>
      <c r="D59" s="249"/>
      <c r="E59" s="249"/>
      <c r="F59" s="249"/>
      <c r="G59" s="249"/>
      <c r="H59" s="250"/>
      <c r="I59" s="251"/>
    </row>
    <row r="60" spans="1:9" x14ac:dyDescent="0.25">
      <c r="A60" s="282" t="s">
        <v>420</v>
      </c>
      <c r="B60" s="282"/>
      <c r="C60" s="282"/>
      <c r="D60" s="282"/>
      <c r="E60" s="282"/>
      <c r="F60" s="282"/>
      <c r="G60" s="282"/>
      <c r="H60" s="282"/>
      <c r="I60" s="251"/>
    </row>
    <row r="61" spans="1:9" x14ac:dyDescent="0.25">
      <c r="A61" s="251"/>
      <c r="B61" s="251"/>
      <c r="C61" s="251"/>
      <c r="D61" s="251"/>
      <c r="E61" s="251"/>
      <c r="F61" s="251"/>
      <c r="G61" s="251"/>
      <c r="H61" s="252"/>
      <c r="I61" s="251"/>
    </row>
    <row r="62" spans="1:9" x14ac:dyDescent="0.25">
      <c r="A62" s="251" t="s">
        <v>333</v>
      </c>
      <c r="B62" s="251" t="s">
        <v>302</v>
      </c>
      <c r="C62" s="251"/>
      <c r="D62" s="267" t="s">
        <v>334</v>
      </c>
      <c r="E62" s="251"/>
      <c r="F62" s="267" t="s">
        <v>335</v>
      </c>
      <c r="G62" s="251" t="s">
        <v>304</v>
      </c>
      <c r="H62" s="252"/>
      <c r="I62" s="251"/>
    </row>
    <row r="63" spans="1:9" x14ac:dyDescent="0.25">
      <c r="A63" s="251"/>
      <c r="B63" s="251" t="s">
        <v>306</v>
      </c>
      <c r="C63" s="251" t="s">
        <v>307</v>
      </c>
      <c r="D63" s="251"/>
      <c r="E63" s="251"/>
      <c r="F63" s="253"/>
      <c r="G63" s="251" t="s">
        <v>8</v>
      </c>
      <c r="H63" s="252"/>
      <c r="I63" s="251"/>
    </row>
    <row r="64" spans="1:9" x14ac:dyDescent="0.25">
      <c r="A64" s="251"/>
      <c r="B64" s="251" t="s">
        <v>311</v>
      </c>
      <c r="C64" s="251" t="s">
        <v>312</v>
      </c>
      <c r="D64" s="251"/>
      <c r="E64" s="251"/>
      <c r="F64" s="253"/>
      <c r="G64" s="251" t="s">
        <v>314</v>
      </c>
      <c r="H64" s="252"/>
      <c r="I64" s="251"/>
    </row>
    <row r="65" spans="1:9" x14ac:dyDescent="0.25">
      <c r="A65" s="251"/>
      <c r="B65" s="251" t="s">
        <v>317</v>
      </c>
      <c r="C65" s="251" t="s">
        <v>318</v>
      </c>
      <c r="D65" s="251"/>
      <c r="E65" s="251"/>
      <c r="F65" s="253"/>
      <c r="G65" s="251" t="s">
        <v>320</v>
      </c>
      <c r="H65" s="252"/>
      <c r="I65" s="251"/>
    </row>
    <row r="66" spans="1:9" x14ac:dyDescent="0.25">
      <c r="A66" s="251"/>
      <c r="B66" s="251" t="s">
        <v>322</v>
      </c>
      <c r="C66" s="251" t="s">
        <v>323</v>
      </c>
      <c r="D66" s="251"/>
      <c r="E66" s="251"/>
      <c r="F66" s="253"/>
      <c r="G66" s="251" t="s">
        <v>324</v>
      </c>
      <c r="H66" s="252"/>
      <c r="I66" s="251"/>
    </row>
    <row r="67" spans="1:9" x14ac:dyDescent="0.25">
      <c r="A67" s="251"/>
      <c r="B67" s="251" t="s">
        <v>327</v>
      </c>
      <c r="C67" s="251" t="s">
        <v>328</v>
      </c>
      <c r="D67" s="251"/>
      <c r="E67" s="251"/>
      <c r="F67" s="253"/>
      <c r="G67" s="251" t="s">
        <v>329</v>
      </c>
      <c r="H67" s="252"/>
      <c r="I67" s="251"/>
    </row>
    <row r="68" spans="1:9" x14ac:dyDescent="0.25">
      <c r="A68" s="251"/>
      <c r="B68" s="251"/>
      <c r="C68" s="251"/>
      <c r="D68" s="251"/>
      <c r="E68" s="251"/>
      <c r="F68" s="253"/>
      <c r="G68" s="251"/>
      <c r="H68" s="252"/>
      <c r="I68" s="251"/>
    </row>
    <row r="69" spans="1:9" x14ac:dyDescent="0.25">
      <c r="A69" s="251"/>
      <c r="B69" s="251"/>
      <c r="C69" s="251"/>
      <c r="D69" s="251"/>
      <c r="E69" s="251"/>
      <c r="F69" s="253"/>
      <c r="G69" s="251"/>
      <c r="H69" s="252"/>
      <c r="I69" s="251"/>
    </row>
    <row r="70" spans="1:9" x14ac:dyDescent="0.25">
      <c r="A70" s="251"/>
      <c r="B70" s="251"/>
      <c r="C70" s="251"/>
      <c r="D70" s="251"/>
      <c r="E70" s="251"/>
      <c r="F70" s="251"/>
      <c r="G70" s="251"/>
      <c r="H70" s="252"/>
      <c r="I70" s="251"/>
    </row>
    <row r="71" spans="1:9" x14ac:dyDescent="0.25">
      <c r="A71" s="251"/>
      <c r="B71" s="251"/>
      <c r="C71" s="251"/>
      <c r="D71" s="251"/>
      <c r="E71" s="251"/>
      <c r="F71" s="251"/>
      <c r="G71" s="251"/>
      <c r="H71" s="252"/>
      <c r="I71" s="251"/>
    </row>
    <row r="72" spans="1:9" x14ac:dyDescent="0.25">
      <c r="A72" s="251"/>
      <c r="B72" s="251"/>
      <c r="C72" s="251"/>
      <c r="D72" s="251"/>
      <c r="E72" s="251"/>
      <c r="F72" s="251"/>
      <c r="G72" s="251"/>
      <c r="H72" s="252"/>
      <c r="I72" s="251"/>
    </row>
  </sheetData>
  <mergeCells count="2">
    <mergeCell ref="A48:H48"/>
    <mergeCell ref="A60:H60"/>
  </mergeCells>
  <phoneticPr fontId="4" type="noConversion"/>
  <pageMargins left="0.25" right="0.25" top="0.75" bottom="0.75" header="0.3" footer="0.3"/>
  <pageSetup paperSize="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5690C-BF6C-486B-9B51-54081415C263}">
  <dimension ref="A1"/>
  <sheetViews>
    <sheetView workbookViewId="0">
      <selection activeCell="D12" sqref="D12:J32"/>
    </sheetView>
  </sheetViews>
  <sheetFormatPr defaultRowHeight="13.2"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8">
    <tabColor rgb="FF0070C0"/>
    <pageSetUpPr fitToPage="1"/>
  </sheetPr>
  <dimension ref="A1:T47"/>
  <sheetViews>
    <sheetView view="pageBreakPreview" zoomScale="85" zoomScaleNormal="85" zoomScaleSheetLayoutView="85" workbookViewId="0">
      <selection activeCell="N18" sqref="N18"/>
    </sheetView>
  </sheetViews>
  <sheetFormatPr defaultRowHeight="13.2" x14ac:dyDescent="0.25"/>
  <cols>
    <col min="1" max="1" width="11.5546875" customWidth="1"/>
    <col min="2" max="2" width="22.5546875" customWidth="1"/>
    <col min="3" max="3" width="10.5546875" customWidth="1"/>
    <col min="4" max="9" width="13.5546875" customWidth="1"/>
  </cols>
  <sheetData>
    <row r="1" spans="1:20" s="93" customFormat="1" x14ac:dyDescent="0.25">
      <c r="A1" s="105" t="s">
        <v>89</v>
      </c>
      <c r="B1" s="105"/>
      <c r="C1" s="105"/>
      <c r="D1" s="105"/>
      <c r="E1" s="105"/>
      <c r="L1" s="97"/>
      <c r="T1" s="97"/>
    </row>
    <row r="2" spans="1:20" x14ac:dyDescent="0.25">
      <c r="A2" s="11"/>
      <c r="B2" s="9"/>
      <c r="C2" s="9"/>
      <c r="D2" s="9"/>
      <c r="E2" s="9"/>
      <c r="F2" s="9"/>
      <c r="G2" s="9"/>
      <c r="H2" s="9"/>
      <c r="I2" s="12"/>
    </row>
    <row r="3" spans="1:20" x14ac:dyDescent="0.25">
      <c r="A3" s="10" t="s">
        <v>336</v>
      </c>
      <c r="B3" s="8" t="s">
        <v>337</v>
      </c>
      <c r="C3" s="8"/>
      <c r="D3" s="9"/>
      <c r="E3" s="9"/>
      <c r="F3" s="9"/>
      <c r="G3" s="9"/>
      <c r="H3" s="9"/>
      <c r="I3" s="12"/>
    </row>
    <row r="4" spans="1:20" x14ac:dyDescent="0.25">
      <c r="A4" s="10"/>
      <c r="B4" s="8"/>
      <c r="C4" s="8"/>
      <c r="D4" s="9"/>
      <c r="E4" s="9"/>
      <c r="F4" s="9"/>
      <c r="G4" s="9"/>
      <c r="H4" s="9"/>
      <c r="I4" s="12"/>
    </row>
    <row r="5" spans="1:20" x14ac:dyDescent="0.25">
      <c r="A5" s="10" t="s">
        <v>338</v>
      </c>
      <c r="B5" s="8"/>
      <c r="C5" s="8"/>
      <c r="D5" s="9"/>
      <c r="E5" s="9"/>
      <c r="F5" s="9"/>
      <c r="G5" s="9"/>
      <c r="H5" s="9"/>
      <c r="I5" s="12"/>
    </row>
    <row r="6" spans="1:20" x14ac:dyDescent="0.25">
      <c r="A6" s="10"/>
      <c r="B6" s="8"/>
      <c r="C6" s="8"/>
      <c r="D6" s="9"/>
      <c r="E6" s="9"/>
      <c r="F6" s="9"/>
      <c r="G6" s="9"/>
      <c r="H6" s="9"/>
      <c r="I6" s="12"/>
    </row>
    <row r="7" spans="1:20" x14ac:dyDescent="0.25">
      <c r="A7" s="238" t="s">
        <v>339</v>
      </c>
      <c r="B7" s="239"/>
      <c r="C7" s="240"/>
      <c r="D7" s="241" t="s">
        <v>340</v>
      </c>
      <c r="E7" s="238"/>
      <c r="F7" s="239"/>
      <c r="G7" s="239"/>
      <c r="H7" s="239"/>
      <c r="I7" s="254" t="s">
        <v>341</v>
      </c>
    </row>
    <row r="8" spans="1:20" x14ac:dyDescent="0.25">
      <c r="A8" s="244" t="s">
        <v>342</v>
      </c>
      <c r="B8" s="245"/>
      <c r="C8" s="248"/>
      <c r="D8" s="246"/>
      <c r="E8" s="22"/>
      <c r="F8" s="22"/>
      <c r="G8" s="22"/>
      <c r="H8" s="23" t="s">
        <v>343</v>
      </c>
      <c r="I8" s="19"/>
    </row>
    <row r="9" spans="1:20" x14ac:dyDescent="0.25">
      <c r="A9" s="244" t="s">
        <v>344</v>
      </c>
      <c r="B9" s="245"/>
      <c r="C9" s="248"/>
      <c r="D9" s="246"/>
      <c r="E9" s="22"/>
      <c r="F9" s="22"/>
      <c r="G9" s="22"/>
      <c r="H9" s="23" t="s">
        <v>345</v>
      </c>
      <c r="I9" s="20"/>
    </row>
    <row r="10" spans="1:20" x14ac:dyDescent="0.25">
      <c r="A10" s="244" t="s">
        <v>346</v>
      </c>
      <c r="B10" s="245"/>
      <c r="C10" s="248"/>
      <c r="D10" s="246"/>
      <c r="E10" s="22"/>
      <c r="F10" s="22"/>
      <c r="G10" s="22"/>
      <c r="H10" s="23" t="s">
        <v>347</v>
      </c>
      <c r="I10" s="21"/>
    </row>
    <row r="11" spans="1:20" x14ac:dyDescent="0.25">
      <c r="A11" s="244" t="s">
        <v>348</v>
      </c>
      <c r="B11" s="245"/>
      <c r="C11" s="248"/>
      <c r="D11" s="246"/>
      <c r="E11" s="22"/>
      <c r="F11" s="22"/>
      <c r="G11" s="22"/>
      <c r="H11" s="22"/>
      <c r="I11" s="24"/>
    </row>
    <row r="12" spans="1:20" x14ac:dyDescent="0.25">
      <c r="A12" s="244" t="s">
        <v>349</v>
      </c>
      <c r="B12" s="245"/>
      <c r="C12" s="248"/>
      <c r="D12" s="246"/>
      <c r="E12" s="22"/>
      <c r="F12" s="22"/>
      <c r="G12" s="22"/>
      <c r="H12" s="22"/>
      <c r="I12" s="24"/>
    </row>
    <row r="13" spans="1:20" x14ac:dyDescent="0.25">
      <c r="A13" s="244" t="s">
        <v>350</v>
      </c>
      <c r="B13" s="245"/>
      <c r="C13" s="248"/>
      <c r="D13" s="246"/>
      <c r="E13" s="22"/>
      <c r="F13" s="22"/>
      <c r="G13" s="22"/>
      <c r="H13" s="22"/>
      <c r="I13" s="24"/>
    </row>
    <row r="14" spans="1:20" x14ac:dyDescent="0.25">
      <c r="A14" s="244" t="s">
        <v>351</v>
      </c>
      <c r="B14" s="245"/>
      <c r="C14" s="248"/>
      <c r="D14" s="246"/>
      <c r="E14" s="22"/>
      <c r="F14" s="22"/>
      <c r="G14" s="22"/>
      <c r="H14" s="22"/>
      <c r="I14" s="24"/>
    </row>
    <row r="15" spans="1:20" x14ac:dyDescent="0.25">
      <c r="A15" s="244" t="s">
        <v>352</v>
      </c>
      <c r="B15" s="245"/>
      <c r="C15" s="248"/>
      <c r="D15" s="246"/>
      <c r="E15" s="22"/>
      <c r="F15" s="22"/>
      <c r="G15" s="22"/>
      <c r="H15" s="22"/>
      <c r="I15" s="24"/>
    </row>
    <row r="16" spans="1:20" x14ac:dyDescent="0.25">
      <c r="A16" s="244" t="s">
        <v>353</v>
      </c>
      <c r="B16" s="245"/>
      <c r="C16" s="248"/>
      <c r="D16" s="246"/>
      <c r="E16" s="22"/>
      <c r="F16" s="22"/>
      <c r="G16" s="22"/>
      <c r="H16" s="22"/>
      <c r="I16" s="24"/>
    </row>
    <row r="17" spans="1:9" x14ac:dyDescent="0.25">
      <c r="A17" s="244" t="s">
        <v>354</v>
      </c>
      <c r="B17" s="245"/>
      <c r="C17" s="248"/>
      <c r="D17" s="246" t="s">
        <v>99</v>
      </c>
      <c r="E17" s="22"/>
      <c r="F17" s="22"/>
      <c r="G17" s="22"/>
      <c r="H17" s="22"/>
      <c r="I17" s="24"/>
    </row>
    <row r="18" spans="1:9" x14ac:dyDescent="0.25">
      <c r="A18" s="244" t="s">
        <v>355</v>
      </c>
      <c r="B18" s="245"/>
      <c r="C18" s="248"/>
      <c r="D18" s="246" t="s">
        <v>99</v>
      </c>
      <c r="E18" s="22"/>
      <c r="F18" s="22"/>
      <c r="G18" s="22"/>
      <c r="H18" s="22"/>
      <c r="I18" s="24"/>
    </row>
    <row r="19" spans="1:9" x14ac:dyDescent="0.25">
      <c r="A19" s="244" t="s">
        <v>356</v>
      </c>
      <c r="B19" s="245"/>
      <c r="C19" s="248"/>
      <c r="D19" s="246" t="s">
        <v>99</v>
      </c>
      <c r="E19" s="17"/>
      <c r="F19" s="17"/>
      <c r="G19" s="17"/>
      <c r="H19" s="17"/>
      <c r="I19" s="18"/>
    </row>
    <row r="21" spans="1:9" x14ac:dyDescent="0.25">
      <c r="A21" s="238" t="s">
        <v>339</v>
      </c>
      <c r="B21" s="239"/>
      <c r="C21" s="240"/>
      <c r="D21" s="241" t="s">
        <v>340</v>
      </c>
      <c r="E21" s="238"/>
      <c r="F21" s="239"/>
      <c r="G21" s="239"/>
      <c r="H21" s="239"/>
      <c r="I21" s="254" t="s">
        <v>341</v>
      </c>
    </row>
    <row r="22" spans="1:9" x14ac:dyDescent="0.25">
      <c r="A22" s="244" t="s">
        <v>342</v>
      </c>
      <c r="B22" s="245"/>
      <c r="C22" s="248"/>
      <c r="D22" s="246"/>
      <c r="E22" s="22"/>
      <c r="F22" s="22"/>
      <c r="G22" s="22"/>
      <c r="H22" s="23" t="s">
        <v>343</v>
      </c>
      <c r="I22" s="19"/>
    </row>
    <row r="23" spans="1:9" x14ac:dyDescent="0.25">
      <c r="A23" s="244" t="s">
        <v>344</v>
      </c>
      <c r="B23" s="245"/>
      <c r="C23" s="248"/>
      <c r="D23" s="246"/>
      <c r="E23" s="22"/>
      <c r="F23" s="22"/>
      <c r="G23" s="22"/>
      <c r="H23" s="23" t="s">
        <v>345</v>
      </c>
      <c r="I23" s="20"/>
    </row>
    <row r="24" spans="1:9" x14ac:dyDescent="0.25">
      <c r="A24" s="244" t="s">
        <v>346</v>
      </c>
      <c r="B24" s="245"/>
      <c r="C24" s="248"/>
      <c r="D24" s="246"/>
      <c r="E24" s="22"/>
      <c r="F24" s="22"/>
      <c r="G24" s="22"/>
      <c r="H24" s="23" t="s">
        <v>347</v>
      </c>
      <c r="I24" s="21"/>
    </row>
    <row r="25" spans="1:9" x14ac:dyDescent="0.25">
      <c r="A25" s="244" t="s">
        <v>348</v>
      </c>
      <c r="B25" s="245"/>
      <c r="C25" s="248"/>
      <c r="D25" s="246"/>
      <c r="E25" s="22"/>
      <c r="F25" s="22"/>
      <c r="G25" s="22"/>
      <c r="H25" s="22"/>
      <c r="I25" s="24"/>
    </row>
    <row r="26" spans="1:9" x14ac:dyDescent="0.25">
      <c r="A26" s="244" t="s">
        <v>349</v>
      </c>
      <c r="B26" s="245"/>
      <c r="C26" s="248"/>
      <c r="D26" s="246"/>
      <c r="E26" s="22"/>
      <c r="F26" s="22"/>
      <c r="G26" s="22"/>
      <c r="H26" s="22"/>
      <c r="I26" s="24"/>
    </row>
    <row r="27" spans="1:9" x14ac:dyDescent="0.25">
      <c r="A27" s="244" t="s">
        <v>350</v>
      </c>
      <c r="B27" s="245"/>
      <c r="C27" s="248"/>
      <c r="D27" s="246"/>
      <c r="E27" s="22"/>
      <c r="F27" s="22"/>
      <c r="G27" s="22"/>
      <c r="H27" s="22"/>
      <c r="I27" s="24"/>
    </row>
    <row r="28" spans="1:9" x14ac:dyDescent="0.25">
      <c r="A28" s="244" t="s">
        <v>351</v>
      </c>
      <c r="B28" s="245"/>
      <c r="C28" s="248"/>
      <c r="D28" s="246"/>
      <c r="E28" s="22"/>
      <c r="F28" s="22"/>
      <c r="G28" s="22"/>
      <c r="H28" s="22"/>
      <c r="I28" s="24"/>
    </row>
    <row r="29" spans="1:9" x14ac:dyDescent="0.25">
      <c r="A29" s="244" t="s">
        <v>352</v>
      </c>
      <c r="B29" s="245"/>
      <c r="C29" s="248"/>
      <c r="D29" s="246"/>
      <c r="E29" s="22"/>
      <c r="F29" s="22"/>
      <c r="G29" s="22"/>
      <c r="H29" s="22"/>
      <c r="I29" s="24"/>
    </row>
    <row r="30" spans="1:9" x14ac:dyDescent="0.25">
      <c r="A30" s="244" t="s">
        <v>353</v>
      </c>
      <c r="B30" s="245"/>
      <c r="C30" s="248"/>
      <c r="D30" s="246"/>
      <c r="E30" s="22"/>
      <c r="F30" s="22"/>
      <c r="G30" s="22"/>
      <c r="H30" s="22"/>
      <c r="I30" s="24"/>
    </row>
    <row r="31" spans="1:9" x14ac:dyDescent="0.25">
      <c r="A31" s="244" t="s">
        <v>354</v>
      </c>
      <c r="B31" s="245"/>
      <c r="C31" s="248"/>
      <c r="D31" s="246" t="s">
        <v>99</v>
      </c>
      <c r="E31" s="22"/>
      <c r="F31" s="22"/>
      <c r="G31" s="22"/>
      <c r="H31" s="22"/>
      <c r="I31" s="24"/>
    </row>
    <row r="32" spans="1:9" x14ac:dyDescent="0.25">
      <c r="A32" s="244" t="s">
        <v>355</v>
      </c>
      <c r="B32" s="245"/>
      <c r="C32" s="248"/>
      <c r="D32" s="246" t="s">
        <v>99</v>
      </c>
      <c r="E32" s="22"/>
      <c r="F32" s="22"/>
      <c r="G32" s="22"/>
      <c r="H32" s="22"/>
      <c r="I32" s="24"/>
    </row>
    <row r="33" spans="1:9" x14ac:dyDescent="0.25">
      <c r="A33" s="244" t="s">
        <v>356</v>
      </c>
      <c r="B33" s="245"/>
      <c r="C33" s="248"/>
      <c r="D33" s="246" t="s">
        <v>99</v>
      </c>
      <c r="E33" s="17"/>
      <c r="F33" s="17"/>
      <c r="G33" s="17"/>
      <c r="H33" s="17"/>
      <c r="I33" s="18"/>
    </row>
    <row r="35" spans="1:9" x14ac:dyDescent="0.25">
      <c r="A35" s="238" t="s">
        <v>339</v>
      </c>
      <c r="B35" s="239"/>
      <c r="C35" s="240"/>
      <c r="D35" s="241" t="s">
        <v>340</v>
      </c>
      <c r="E35" s="238"/>
      <c r="F35" s="239"/>
      <c r="G35" s="239"/>
      <c r="H35" s="239"/>
      <c r="I35" s="254" t="s">
        <v>341</v>
      </c>
    </row>
    <row r="36" spans="1:9" x14ac:dyDescent="0.25">
      <c r="A36" s="244" t="s">
        <v>342</v>
      </c>
      <c r="B36" s="245"/>
      <c r="C36" s="248"/>
      <c r="D36" s="246"/>
      <c r="E36" s="22"/>
      <c r="F36" s="22"/>
      <c r="G36" s="22"/>
      <c r="H36" s="23" t="s">
        <v>343</v>
      </c>
      <c r="I36" s="19"/>
    </row>
    <row r="37" spans="1:9" x14ac:dyDescent="0.25">
      <c r="A37" s="244" t="s">
        <v>344</v>
      </c>
      <c r="B37" s="245"/>
      <c r="C37" s="248"/>
      <c r="D37" s="246"/>
      <c r="E37" s="22"/>
      <c r="F37" s="22"/>
      <c r="G37" s="22"/>
      <c r="H37" s="23" t="s">
        <v>345</v>
      </c>
      <c r="I37" s="20"/>
    </row>
    <row r="38" spans="1:9" x14ac:dyDescent="0.25">
      <c r="A38" s="244" t="s">
        <v>346</v>
      </c>
      <c r="B38" s="245"/>
      <c r="C38" s="248"/>
      <c r="D38" s="246"/>
      <c r="E38" s="22"/>
      <c r="F38" s="22"/>
      <c r="G38" s="22"/>
      <c r="H38" s="23" t="s">
        <v>347</v>
      </c>
      <c r="I38" s="21"/>
    </row>
    <row r="39" spans="1:9" x14ac:dyDescent="0.25">
      <c r="A39" s="244" t="s">
        <v>348</v>
      </c>
      <c r="B39" s="245"/>
      <c r="C39" s="248"/>
      <c r="D39" s="246"/>
      <c r="E39" s="22"/>
      <c r="F39" s="22"/>
      <c r="G39" s="22"/>
      <c r="H39" s="22"/>
      <c r="I39" s="24"/>
    </row>
    <row r="40" spans="1:9" x14ac:dyDescent="0.25">
      <c r="A40" s="244" t="s">
        <v>349</v>
      </c>
      <c r="B40" s="245"/>
      <c r="C40" s="248"/>
      <c r="D40" s="246"/>
      <c r="E40" s="22"/>
      <c r="F40" s="22"/>
      <c r="G40" s="22"/>
      <c r="H40" s="22"/>
      <c r="I40" s="24"/>
    </row>
    <row r="41" spans="1:9" x14ac:dyDescent="0.25">
      <c r="A41" s="244" t="s">
        <v>350</v>
      </c>
      <c r="B41" s="245"/>
      <c r="C41" s="248"/>
      <c r="D41" s="246"/>
      <c r="E41" s="22"/>
      <c r="F41" s="22"/>
      <c r="G41" s="22"/>
      <c r="H41" s="22"/>
      <c r="I41" s="24"/>
    </row>
    <row r="42" spans="1:9" x14ac:dyDescent="0.25">
      <c r="A42" s="244" t="s">
        <v>351</v>
      </c>
      <c r="B42" s="245"/>
      <c r="C42" s="248"/>
      <c r="D42" s="246"/>
      <c r="E42" s="22"/>
      <c r="F42" s="22"/>
      <c r="G42" s="22"/>
      <c r="H42" s="22"/>
      <c r="I42" s="24"/>
    </row>
    <row r="43" spans="1:9" x14ac:dyDescent="0.25">
      <c r="A43" s="244" t="s">
        <v>352</v>
      </c>
      <c r="B43" s="245"/>
      <c r="C43" s="248"/>
      <c r="D43" s="246"/>
      <c r="E43" s="22"/>
      <c r="F43" s="22"/>
      <c r="G43" s="22"/>
      <c r="H43" s="22"/>
      <c r="I43" s="24"/>
    </row>
    <row r="44" spans="1:9" x14ac:dyDescent="0.25">
      <c r="A44" s="244" t="s">
        <v>353</v>
      </c>
      <c r="B44" s="245"/>
      <c r="C44" s="248"/>
      <c r="D44" s="246"/>
      <c r="E44" s="22"/>
      <c r="F44" s="22"/>
      <c r="G44" s="22"/>
      <c r="H44" s="22"/>
      <c r="I44" s="24"/>
    </row>
    <row r="45" spans="1:9" x14ac:dyDescent="0.25">
      <c r="A45" s="244" t="s">
        <v>354</v>
      </c>
      <c r="B45" s="245"/>
      <c r="C45" s="248"/>
      <c r="D45" s="246" t="s">
        <v>99</v>
      </c>
      <c r="E45" s="22"/>
      <c r="F45" s="22"/>
      <c r="G45" s="22"/>
      <c r="H45" s="22"/>
      <c r="I45" s="24"/>
    </row>
    <row r="46" spans="1:9" x14ac:dyDescent="0.25">
      <c r="A46" s="244" t="s">
        <v>355</v>
      </c>
      <c r="B46" s="245"/>
      <c r="C46" s="248"/>
      <c r="D46" s="246" t="s">
        <v>99</v>
      </c>
      <c r="E46" s="22"/>
      <c r="F46" s="22"/>
      <c r="G46" s="22"/>
      <c r="H46" s="22"/>
      <c r="I46" s="24"/>
    </row>
    <row r="47" spans="1:9" x14ac:dyDescent="0.25">
      <c r="A47" s="244" t="s">
        <v>356</v>
      </c>
      <c r="B47" s="245"/>
      <c r="C47" s="248"/>
      <c r="D47" s="246" t="s">
        <v>99</v>
      </c>
      <c r="E47" s="17"/>
      <c r="F47" s="17"/>
      <c r="G47" s="17"/>
      <c r="H47" s="17"/>
      <c r="I47" s="18"/>
    </row>
  </sheetData>
  <pageMargins left="0.25" right="0.25" top="0.75" bottom="0.75" header="0.3" footer="0.3"/>
  <pageSetup paperSize="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9"/>
    <pageSetUpPr fitToPage="1"/>
  </sheetPr>
  <dimension ref="A1:T50"/>
  <sheetViews>
    <sheetView view="pageBreakPreview" zoomScale="85" zoomScaleNormal="85" zoomScaleSheetLayoutView="85" workbookViewId="0">
      <selection sqref="A1:XFD1"/>
    </sheetView>
  </sheetViews>
  <sheetFormatPr defaultRowHeight="13.2" x14ac:dyDescent="0.25"/>
  <cols>
    <col min="1" max="1" width="11.5546875" customWidth="1"/>
    <col min="2" max="2" width="22.5546875" customWidth="1"/>
    <col min="3" max="3" width="10.5546875" customWidth="1"/>
    <col min="4" max="9" width="13.5546875" customWidth="1"/>
  </cols>
  <sheetData>
    <row r="1" spans="1:20" s="93" customFormat="1" x14ac:dyDescent="0.25">
      <c r="A1" s="105" t="s">
        <v>89</v>
      </c>
      <c r="B1" s="105"/>
      <c r="C1" s="105"/>
      <c r="D1" s="105"/>
      <c r="E1" s="105"/>
      <c r="L1" s="97"/>
      <c r="T1" s="97"/>
    </row>
    <row r="2" spans="1:20" x14ac:dyDescent="0.25">
      <c r="A2" s="4"/>
      <c r="B2" s="5"/>
      <c r="C2" s="5"/>
      <c r="D2" s="5"/>
      <c r="E2" s="5"/>
      <c r="F2" s="5"/>
      <c r="G2" s="5"/>
      <c r="H2" s="5"/>
      <c r="I2" s="15"/>
    </row>
    <row r="3" spans="1:20" x14ac:dyDescent="0.25">
      <c r="A3" s="6" t="s">
        <v>357</v>
      </c>
      <c r="B3" s="7" t="s">
        <v>358</v>
      </c>
      <c r="C3" s="7"/>
      <c r="D3" s="5"/>
      <c r="E3" s="5"/>
      <c r="F3" s="5"/>
      <c r="G3" s="5"/>
      <c r="H3" s="5"/>
      <c r="I3" s="15"/>
    </row>
    <row r="4" spans="1:20" x14ac:dyDescent="0.25">
      <c r="A4" s="6"/>
      <c r="B4" s="7"/>
      <c r="C4" s="7"/>
      <c r="D4" s="5"/>
      <c r="E4" s="5"/>
      <c r="F4" s="5"/>
      <c r="G4" s="5"/>
      <c r="H4" s="5"/>
      <c r="I4" s="15"/>
    </row>
    <row r="5" spans="1:20" x14ac:dyDescent="0.25">
      <c r="A5" s="6" t="s">
        <v>359</v>
      </c>
      <c r="B5" s="7"/>
      <c r="C5" s="7"/>
      <c r="D5" s="5"/>
      <c r="E5" s="5"/>
      <c r="F5" s="5"/>
      <c r="G5" s="5"/>
      <c r="H5" s="5"/>
      <c r="I5" s="15"/>
    </row>
    <row r="6" spans="1:20" x14ac:dyDescent="0.25">
      <c r="A6" s="6"/>
      <c r="B6" s="7"/>
      <c r="C6" s="7"/>
      <c r="D6" s="5"/>
      <c r="E6" s="5"/>
      <c r="F6" s="5"/>
      <c r="G6" s="5"/>
      <c r="H6" s="5"/>
      <c r="I6" s="15"/>
    </row>
    <row r="7" spans="1:20" x14ac:dyDescent="0.25">
      <c r="A7" s="255" t="s">
        <v>16</v>
      </c>
      <c r="B7" s="256"/>
      <c r="C7" s="255" t="s">
        <v>360</v>
      </c>
      <c r="D7" s="255"/>
      <c r="E7" s="255" t="s">
        <v>361</v>
      </c>
      <c r="F7" s="255"/>
      <c r="G7" s="255" t="s">
        <v>306</v>
      </c>
      <c r="H7" s="255"/>
      <c r="I7" s="255" t="s">
        <v>362</v>
      </c>
    </row>
    <row r="8" spans="1:20" x14ac:dyDescent="0.25">
      <c r="A8" s="249" t="s">
        <v>363</v>
      </c>
      <c r="B8" s="251" t="s">
        <v>364</v>
      </c>
      <c r="C8" s="257">
        <v>0</v>
      </c>
      <c r="D8" s="251"/>
      <c r="E8" s="257">
        <v>0</v>
      </c>
      <c r="F8" s="251"/>
      <c r="G8" s="257">
        <v>0</v>
      </c>
      <c r="H8" s="251"/>
      <c r="I8" s="257">
        <v>0</v>
      </c>
    </row>
    <row r="9" spans="1:20" x14ac:dyDescent="0.25">
      <c r="A9" s="249" t="s">
        <v>363</v>
      </c>
      <c r="B9" s="251" t="s">
        <v>364</v>
      </c>
      <c r="C9" s="257">
        <v>0</v>
      </c>
      <c r="D9" s="251"/>
      <c r="E9" s="257">
        <v>0</v>
      </c>
      <c r="F9" s="251"/>
      <c r="G9" s="257">
        <v>0</v>
      </c>
      <c r="H9" s="251"/>
      <c r="I9" s="257">
        <v>0</v>
      </c>
    </row>
    <row r="10" spans="1:20" x14ac:dyDescent="0.25">
      <c r="A10" s="249" t="s">
        <v>363</v>
      </c>
      <c r="B10" s="251" t="s">
        <v>364</v>
      </c>
      <c r="C10" s="257">
        <v>0</v>
      </c>
      <c r="D10" s="251"/>
      <c r="E10" s="257">
        <v>0</v>
      </c>
      <c r="F10" s="251"/>
      <c r="G10" s="257">
        <v>0</v>
      </c>
      <c r="H10" s="251"/>
      <c r="I10" s="257">
        <v>0</v>
      </c>
    </row>
    <row r="11" spans="1:20" x14ac:dyDescent="0.25">
      <c r="A11" s="249" t="s">
        <v>363</v>
      </c>
      <c r="B11" s="251" t="s">
        <v>364</v>
      </c>
      <c r="C11" s="257">
        <v>0</v>
      </c>
      <c r="D11" s="251"/>
      <c r="E11" s="257">
        <v>0</v>
      </c>
      <c r="F11" s="251"/>
      <c r="G11" s="257">
        <v>0</v>
      </c>
      <c r="H11" s="251"/>
      <c r="I11" s="257">
        <v>0</v>
      </c>
    </row>
    <row r="12" spans="1:20" x14ac:dyDescent="0.25">
      <c r="A12" s="249" t="s">
        <v>363</v>
      </c>
      <c r="B12" s="251" t="s">
        <v>364</v>
      </c>
      <c r="C12" s="257">
        <v>0</v>
      </c>
      <c r="D12" s="251"/>
      <c r="E12" s="257">
        <v>0</v>
      </c>
      <c r="F12" s="251"/>
      <c r="G12" s="257">
        <v>0</v>
      </c>
      <c r="H12" s="251"/>
      <c r="I12" s="257">
        <v>0</v>
      </c>
    </row>
    <row r="13" spans="1:20" x14ac:dyDescent="0.25">
      <c r="A13" s="249" t="s">
        <v>363</v>
      </c>
      <c r="B13" s="251" t="s">
        <v>364</v>
      </c>
      <c r="C13" s="257">
        <v>0</v>
      </c>
      <c r="D13" s="251"/>
      <c r="E13" s="257">
        <v>0</v>
      </c>
      <c r="F13" s="251"/>
      <c r="G13" s="257">
        <v>0</v>
      </c>
      <c r="H13" s="251"/>
      <c r="I13" s="257">
        <v>0</v>
      </c>
    </row>
    <row r="14" spans="1:20" x14ac:dyDescent="0.25">
      <c r="A14" s="249" t="s">
        <v>363</v>
      </c>
      <c r="B14" s="251" t="s">
        <v>364</v>
      </c>
      <c r="C14" s="257">
        <v>0</v>
      </c>
      <c r="D14" s="251"/>
      <c r="E14" s="257">
        <v>0</v>
      </c>
      <c r="F14" s="251"/>
      <c r="G14" s="257">
        <v>0</v>
      </c>
      <c r="H14" s="251"/>
      <c r="I14" s="257">
        <v>0</v>
      </c>
    </row>
    <row r="15" spans="1:20" x14ac:dyDescent="0.25">
      <c r="A15" s="249" t="s">
        <v>363</v>
      </c>
      <c r="B15" s="251" t="s">
        <v>364</v>
      </c>
      <c r="C15" s="257">
        <v>0</v>
      </c>
      <c r="D15" s="251"/>
      <c r="E15" s="257">
        <v>0</v>
      </c>
      <c r="F15" s="251"/>
      <c r="G15" s="257">
        <v>0</v>
      </c>
      <c r="H15" s="251"/>
      <c r="I15" s="257">
        <v>0</v>
      </c>
    </row>
    <row r="16" spans="1:20" x14ac:dyDescent="0.25">
      <c r="A16" s="249" t="s">
        <v>363</v>
      </c>
      <c r="B16" s="251" t="s">
        <v>364</v>
      </c>
      <c r="C16" s="257">
        <v>0</v>
      </c>
      <c r="D16" s="251"/>
      <c r="E16" s="257">
        <v>0</v>
      </c>
      <c r="F16" s="251"/>
      <c r="G16" s="257">
        <v>0</v>
      </c>
      <c r="H16" s="251"/>
      <c r="I16" s="257">
        <v>0</v>
      </c>
    </row>
    <row r="17" spans="1:9" x14ac:dyDescent="0.25">
      <c r="A17" s="249" t="s">
        <v>363</v>
      </c>
      <c r="B17" s="251" t="s">
        <v>364</v>
      </c>
      <c r="C17" s="257">
        <v>0</v>
      </c>
      <c r="D17" s="251"/>
      <c r="E17" s="257">
        <v>0</v>
      </c>
      <c r="F17" s="251"/>
      <c r="G17" s="257">
        <v>0</v>
      </c>
      <c r="H17" s="251"/>
      <c r="I17" s="257">
        <v>0</v>
      </c>
    </row>
    <row r="18" spans="1:9" x14ac:dyDescent="0.25">
      <c r="A18" s="249" t="s">
        <v>363</v>
      </c>
      <c r="B18" s="251" t="s">
        <v>364</v>
      </c>
      <c r="C18" s="257">
        <v>0</v>
      </c>
      <c r="D18" s="251"/>
      <c r="E18" s="257">
        <v>0</v>
      </c>
      <c r="F18" s="251"/>
      <c r="G18" s="257">
        <v>0</v>
      </c>
      <c r="H18" s="251"/>
      <c r="I18" s="257">
        <v>0</v>
      </c>
    </row>
    <row r="19" spans="1:9" x14ac:dyDescent="0.25">
      <c r="A19" s="249" t="s">
        <v>363</v>
      </c>
      <c r="B19" s="251" t="s">
        <v>364</v>
      </c>
      <c r="C19" s="257">
        <v>0</v>
      </c>
      <c r="D19" s="251"/>
      <c r="E19" s="257">
        <v>0</v>
      </c>
      <c r="F19" s="251"/>
      <c r="G19" s="257">
        <v>0</v>
      </c>
      <c r="H19" s="251"/>
      <c r="I19" s="257">
        <v>0</v>
      </c>
    </row>
    <row r="20" spans="1:9" x14ac:dyDescent="0.25">
      <c r="A20" s="249" t="s">
        <v>363</v>
      </c>
      <c r="B20" s="251" t="s">
        <v>364</v>
      </c>
      <c r="C20" s="257">
        <v>0</v>
      </c>
      <c r="D20" s="251"/>
      <c r="E20" s="257">
        <v>0</v>
      </c>
      <c r="F20" s="251"/>
      <c r="G20" s="257">
        <v>0</v>
      </c>
      <c r="H20" s="251"/>
      <c r="I20" s="257">
        <v>0</v>
      </c>
    </row>
    <row r="21" spans="1:9" x14ac:dyDescent="0.25">
      <c r="A21" s="249" t="s">
        <v>363</v>
      </c>
      <c r="B21" s="251" t="s">
        <v>364</v>
      </c>
      <c r="C21" s="257">
        <v>0</v>
      </c>
      <c r="D21" s="251"/>
      <c r="E21" s="257">
        <v>0</v>
      </c>
      <c r="F21" s="251"/>
      <c r="G21" s="257">
        <v>0</v>
      </c>
      <c r="H21" s="251"/>
      <c r="I21" s="257">
        <v>0</v>
      </c>
    </row>
    <row r="22" spans="1:9" x14ac:dyDescent="0.25">
      <c r="A22" s="249" t="s">
        <v>363</v>
      </c>
      <c r="B22" s="251" t="s">
        <v>364</v>
      </c>
      <c r="C22" s="257">
        <v>0</v>
      </c>
      <c r="D22" s="251"/>
      <c r="E22" s="257">
        <v>0</v>
      </c>
      <c r="F22" s="251"/>
      <c r="G22" s="257">
        <v>0</v>
      </c>
      <c r="H22" s="251"/>
      <c r="I22" s="257">
        <v>0</v>
      </c>
    </row>
    <row r="23" spans="1:9" x14ac:dyDescent="0.25">
      <c r="A23" s="249" t="s">
        <v>363</v>
      </c>
      <c r="B23" s="251" t="s">
        <v>364</v>
      </c>
      <c r="C23" s="257">
        <v>0</v>
      </c>
      <c r="D23" s="251"/>
      <c r="E23" s="257">
        <v>0</v>
      </c>
      <c r="F23" s="251"/>
      <c r="G23" s="257">
        <v>0</v>
      </c>
      <c r="H23" s="251"/>
      <c r="I23" s="257">
        <v>0</v>
      </c>
    </row>
    <row r="24" spans="1:9" x14ac:dyDescent="0.25">
      <c r="A24" s="249" t="s">
        <v>363</v>
      </c>
      <c r="B24" s="251" t="s">
        <v>364</v>
      </c>
      <c r="C24" s="257">
        <v>0</v>
      </c>
      <c r="D24" s="251"/>
      <c r="E24" s="257">
        <v>0</v>
      </c>
      <c r="F24" s="251"/>
      <c r="G24" s="257">
        <v>0</v>
      </c>
      <c r="H24" s="251"/>
      <c r="I24" s="257">
        <v>0</v>
      </c>
    </row>
    <row r="25" spans="1:9" x14ac:dyDescent="0.25">
      <c r="A25" s="249" t="s">
        <v>363</v>
      </c>
      <c r="B25" s="251" t="s">
        <v>364</v>
      </c>
      <c r="C25" s="257">
        <v>0</v>
      </c>
      <c r="D25" s="251"/>
      <c r="E25" s="257">
        <v>0</v>
      </c>
      <c r="F25" s="251"/>
      <c r="G25" s="257">
        <v>0</v>
      </c>
      <c r="H25" s="251"/>
      <c r="I25" s="257">
        <v>0</v>
      </c>
    </row>
    <row r="26" spans="1:9" x14ac:dyDescent="0.25">
      <c r="A26" s="249" t="s">
        <v>363</v>
      </c>
      <c r="B26" s="251" t="s">
        <v>364</v>
      </c>
      <c r="C26" s="257">
        <v>0</v>
      </c>
      <c r="D26" s="251"/>
      <c r="E26" s="257">
        <v>0</v>
      </c>
      <c r="F26" s="251"/>
      <c r="G26" s="257">
        <v>0</v>
      </c>
      <c r="H26" s="251"/>
      <c r="I26" s="257">
        <v>0</v>
      </c>
    </row>
    <row r="27" spans="1:9" x14ac:dyDescent="0.25">
      <c r="A27" s="249" t="s">
        <v>363</v>
      </c>
      <c r="B27" s="251" t="s">
        <v>364</v>
      </c>
      <c r="C27" s="257">
        <v>0</v>
      </c>
      <c r="D27" s="251"/>
      <c r="E27" s="257">
        <v>0</v>
      </c>
      <c r="F27" s="251"/>
      <c r="G27" s="257">
        <v>0</v>
      </c>
      <c r="H27" s="251"/>
      <c r="I27" s="257">
        <v>0</v>
      </c>
    </row>
    <row r="28" spans="1:9" x14ac:dyDescent="0.25">
      <c r="A28" s="249" t="s">
        <v>363</v>
      </c>
      <c r="B28" s="251" t="s">
        <v>364</v>
      </c>
      <c r="C28" s="257">
        <v>0</v>
      </c>
      <c r="D28" s="251"/>
      <c r="E28" s="257">
        <v>0</v>
      </c>
      <c r="F28" s="251"/>
      <c r="G28" s="257">
        <v>0</v>
      </c>
      <c r="H28" s="251"/>
      <c r="I28" s="257">
        <v>0</v>
      </c>
    </row>
    <row r="29" spans="1:9" x14ac:dyDescent="0.25">
      <c r="A29" s="249" t="s">
        <v>363</v>
      </c>
      <c r="B29" s="251" t="s">
        <v>364</v>
      </c>
      <c r="C29" s="257">
        <v>0</v>
      </c>
      <c r="D29" s="251"/>
      <c r="E29" s="257">
        <v>0</v>
      </c>
      <c r="F29" s="251"/>
      <c r="G29" s="257">
        <v>0</v>
      </c>
      <c r="H29" s="251"/>
      <c r="I29" s="257">
        <v>0</v>
      </c>
    </row>
    <row r="30" spans="1:9" x14ac:dyDescent="0.25">
      <c r="A30" s="249" t="s">
        <v>363</v>
      </c>
      <c r="B30" s="251" t="s">
        <v>364</v>
      </c>
      <c r="C30" s="257">
        <v>0</v>
      </c>
      <c r="D30" s="251"/>
      <c r="E30" s="257">
        <v>0</v>
      </c>
      <c r="F30" s="251"/>
      <c r="G30" s="257">
        <v>0</v>
      </c>
      <c r="H30" s="251"/>
      <c r="I30" s="257">
        <v>0</v>
      </c>
    </row>
    <row r="31" spans="1:9" x14ac:dyDescent="0.25">
      <c r="A31" s="249" t="s">
        <v>363</v>
      </c>
      <c r="B31" s="251" t="s">
        <v>364</v>
      </c>
      <c r="C31" s="257">
        <v>0</v>
      </c>
      <c r="D31" s="251"/>
      <c r="E31" s="257">
        <v>0</v>
      </c>
      <c r="F31" s="251"/>
      <c r="G31" s="257">
        <v>0</v>
      </c>
      <c r="H31" s="251"/>
      <c r="I31" s="257">
        <v>0</v>
      </c>
    </row>
    <row r="32" spans="1:9" x14ac:dyDescent="0.25">
      <c r="A32" s="249" t="s">
        <v>363</v>
      </c>
      <c r="B32" s="251" t="s">
        <v>364</v>
      </c>
      <c r="C32" s="257">
        <v>0</v>
      </c>
      <c r="D32" s="251"/>
      <c r="E32" s="257">
        <v>0</v>
      </c>
      <c r="F32" s="251"/>
      <c r="G32" s="257">
        <v>0</v>
      </c>
      <c r="H32" s="251"/>
      <c r="I32" s="257">
        <v>0</v>
      </c>
    </row>
    <row r="33" spans="1:9" x14ac:dyDescent="0.25">
      <c r="A33" s="249" t="s">
        <v>363</v>
      </c>
      <c r="B33" s="251" t="s">
        <v>364</v>
      </c>
      <c r="C33" s="257">
        <v>0</v>
      </c>
      <c r="D33" s="251"/>
      <c r="E33" s="257">
        <v>0</v>
      </c>
      <c r="F33" s="251"/>
      <c r="G33" s="257">
        <v>0</v>
      </c>
      <c r="H33" s="251"/>
      <c r="I33" s="257">
        <v>0</v>
      </c>
    </row>
    <row r="34" spans="1:9" x14ac:dyDescent="0.25">
      <c r="A34" s="249" t="s">
        <v>363</v>
      </c>
      <c r="B34" s="251" t="s">
        <v>364</v>
      </c>
      <c r="C34" s="257">
        <v>0</v>
      </c>
      <c r="D34" s="251"/>
      <c r="E34" s="257">
        <v>0</v>
      </c>
      <c r="F34" s="251"/>
      <c r="G34" s="257">
        <v>0</v>
      </c>
      <c r="H34" s="251"/>
      <c r="I34" s="257">
        <v>0</v>
      </c>
    </row>
    <row r="35" spans="1:9" x14ac:dyDescent="0.25">
      <c r="A35" s="249" t="s">
        <v>363</v>
      </c>
      <c r="B35" s="251" t="s">
        <v>364</v>
      </c>
      <c r="C35" s="257">
        <v>0</v>
      </c>
      <c r="D35" s="251"/>
      <c r="E35" s="257">
        <v>0</v>
      </c>
      <c r="F35" s="251"/>
      <c r="G35" s="257">
        <v>0</v>
      </c>
      <c r="H35" s="251"/>
      <c r="I35" s="257">
        <v>0</v>
      </c>
    </row>
    <row r="36" spans="1:9" x14ac:dyDescent="0.25">
      <c r="A36" s="249" t="s">
        <v>363</v>
      </c>
      <c r="B36" s="251" t="s">
        <v>364</v>
      </c>
      <c r="C36" s="257">
        <v>0</v>
      </c>
      <c r="D36" s="251"/>
      <c r="E36" s="257">
        <v>0</v>
      </c>
      <c r="F36" s="251"/>
      <c r="G36" s="257">
        <v>0</v>
      </c>
      <c r="H36" s="251"/>
      <c r="I36" s="257">
        <v>0</v>
      </c>
    </row>
    <row r="37" spans="1:9" x14ac:dyDescent="0.25">
      <c r="A37" s="249" t="s">
        <v>363</v>
      </c>
      <c r="B37" s="251" t="s">
        <v>364</v>
      </c>
      <c r="C37" s="257">
        <v>0</v>
      </c>
      <c r="D37" s="251"/>
      <c r="E37" s="257">
        <v>0</v>
      </c>
      <c r="F37" s="251"/>
      <c r="G37" s="257">
        <v>0</v>
      </c>
      <c r="H37" s="251"/>
      <c r="I37" s="257">
        <v>0</v>
      </c>
    </row>
    <row r="38" spans="1:9" x14ac:dyDescent="0.25">
      <c r="A38" s="249" t="s">
        <v>363</v>
      </c>
      <c r="B38" s="251" t="s">
        <v>364</v>
      </c>
      <c r="C38" s="257">
        <v>0</v>
      </c>
      <c r="D38" s="251"/>
      <c r="E38" s="257">
        <v>0</v>
      </c>
      <c r="F38" s="251"/>
      <c r="G38" s="257">
        <v>0</v>
      </c>
      <c r="H38" s="251"/>
      <c r="I38" s="257">
        <v>0</v>
      </c>
    </row>
    <row r="39" spans="1:9" x14ac:dyDescent="0.25">
      <c r="A39" s="249" t="s">
        <v>363</v>
      </c>
      <c r="B39" s="251" t="s">
        <v>364</v>
      </c>
      <c r="C39" s="257">
        <v>0</v>
      </c>
      <c r="D39" s="251"/>
      <c r="E39" s="257">
        <v>0</v>
      </c>
      <c r="F39" s="251"/>
      <c r="G39" s="257">
        <v>0</v>
      </c>
      <c r="H39" s="251"/>
      <c r="I39" s="257">
        <v>0</v>
      </c>
    </row>
    <row r="40" spans="1:9" x14ac:dyDescent="0.25">
      <c r="A40" s="249" t="s">
        <v>363</v>
      </c>
      <c r="B40" s="251" t="s">
        <v>364</v>
      </c>
      <c r="C40" s="257">
        <v>0</v>
      </c>
      <c r="D40" s="251"/>
      <c r="E40" s="257">
        <v>0</v>
      </c>
      <c r="F40" s="251"/>
      <c r="G40" s="257">
        <v>0</v>
      </c>
      <c r="H40" s="251"/>
      <c r="I40" s="257">
        <v>0</v>
      </c>
    </row>
    <row r="41" spans="1:9" x14ac:dyDescent="0.25">
      <c r="A41" s="249" t="s">
        <v>363</v>
      </c>
      <c r="B41" s="251" t="s">
        <v>364</v>
      </c>
      <c r="C41" s="257">
        <v>0</v>
      </c>
      <c r="D41" s="251"/>
      <c r="E41" s="257">
        <v>0</v>
      </c>
      <c r="F41" s="251"/>
      <c r="G41" s="257">
        <v>0</v>
      </c>
      <c r="H41" s="251"/>
      <c r="I41" s="257">
        <v>0</v>
      </c>
    </row>
    <row r="42" spans="1:9" x14ac:dyDescent="0.25">
      <c r="A42" s="249" t="s">
        <v>363</v>
      </c>
      <c r="B42" s="251" t="s">
        <v>364</v>
      </c>
      <c r="C42" s="257">
        <v>0</v>
      </c>
      <c r="D42" s="251"/>
      <c r="E42" s="257">
        <v>0</v>
      </c>
      <c r="F42" s="251"/>
      <c r="G42" s="257">
        <v>0</v>
      </c>
      <c r="H42" s="251"/>
      <c r="I42" s="257">
        <v>0</v>
      </c>
    </row>
    <row r="43" spans="1:9" x14ac:dyDescent="0.25">
      <c r="A43" s="249" t="s">
        <v>363</v>
      </c>
      <c r="B43" s="251" t="s">
        <v>364</v>
      </c>
      <c r="C43" s="257">
        <v>0</v>
      </c>
      <c r="D43" s="251"/>
      <c r="E43" s="257">
        <v>0</v>
      </c>
      <c r="F43" s="251"/>
      <c r="G43" s="257">
        <v>0</v>
      </c>
      <c r="H43" s="251"/>
      <c r="I43" s="257">
        <v>0</v>
      </c>
    </row>
    <row r="44" spans="1:9" x14ac:dyDescent="0.25">
      <c r="A44" s="249" t="s">
        <v>363</v>
      </c>
      <c r="B44" s="251" t="s">
        <v>364</v>
      </c>
      <c r="C44" s="257">
        <v>0</v>
      </c>
      <c r="D44" s="251"/>
      <c r="E44" s="257">
        <v>0</v>
      </c>
      <c r="F44" s="251"/>
      <c r="G44" s="257">
        <v>0</v>
      </c>
      <c r="H44" s="251"/>
      <c r="I44" s="257">
        <v>0</v>
      </c>
    </row>
    <row r="45" spans="1:9" x14ac:dyDescent="0.25">
      <c r="A45" s="249" t="s">
        <v>363</v>
      </c>
      <c r="B45" s="251" t="s">
        <v>364</v>
      </c>
      <c r="C45" s="257">
        <v>0</v>
      </c>
      <c r="D45" s="251"/>
      <c r="E45" s="257">
        <v>0</v>
      </c>
      <c r="F45" s="251"/>
      <c r="G45" s="257">
        <v>0</v>
      </c>
      <c r="H45" s="251"/>
      <c r="I45" s="257">
        <v>0</v>
      </c>
    </row>
    <row r="46" spans="1:9" x14ac:dyDescent="0.25">
      <c r="A46" s="249" t="s">
        <v>363</v>
      </c>
      <c r="B46" s="251" t="s">
        <v>364</v>
      </c>
      <c r="C46" s="257">
        <v>0</v>
      </c>
      <c r="D46" s="251"/>
      <c r="E46" s="257">
        <v>0</v>
      </c>
      <c r="F46" s="251"/>
      <c r="G46" s="257">
        <v>0</v>
      </c>
      <c r="H46" s="251"/>
      <c r="I46" s="257">
        <v>0</v>
      </c>
    </row>
    <row r="47" spans="1:9" x14ac:dyDescent="0.25">
      <c r="A47" s="249" t="s">
        <v>363</v>
      </c>
      <c r="B47" s="251" t="s">
        <v>364</v>
      </c>
      <c r="C47" s="257">
        <v>0</v>
      </c>
      <c r="D47" s="251"/>
      <c r="E47" s="257">
        <v>0</v>
      </c>
      <c r="F47" s="251"/>
      <c r="G47" s="257">
        <v>0</v>
      </c>
      <c r="H47" s="251"/>
      <c r="I47" s="257">
        <v>0</v>
      </c>
    </row>
    <row r="48" spans="1:9" x14ac:dyDescent="0.25">
      <c r="A48" s="249" t="s">
        <v>363</v>
      </c>
      <c r="B48" s="251" t="s">
        <v>364</v>
      </c>
      <c r="C48" s="257">
        <v>0</v>
      </c>
      <c r="D48" s="251"/>
      <c r="E48" s="257">
        <v>0</v>
      </c>
      <c r="F48" s="251"/>
      <c r="G48" s="257">
        <v>0</v>
      </c>
      <c r="H48" s="251"/>
      <c r="I48" s="257">
        <v>0</v>
      </c>
    </row>
    <row r="49" spans="1:9" x14ac:dyDescent="0.25">
      <c r="A49" s="249" t="s">
        <v>363</v>
      </c>
      <c r="B49" s="251" t="s">
        <v>364</v>
      </c>
      <c r="C49" s="257">
        <v>0</v>
      </c>
      <c r="D49" s="251"/>
      <c r="E49" s="257">
        <v>0</v>
      </c>
      <c r="F49" s="251"/>
      <c r="G49" s="257">
        <v>0</v>
      </c>
      <c r="H49" s="251"/>
      <c r="I49" s="257">
        <v>0</v>
      </c>
    </row>
    <row r="50" spans="1:9" x14ac:dyDescent="0.25">
      <c r="A50" s="251"/>
      <c r="B50" s="251"/>
      <c r="C50" s="251"/>
      <c r="D50" s="251"/>
      <c r="E50" s="251"/>
      <c r="F50" s="251"/>
      <c r="G50" s="251"/>
      <c r="H50" s="251"/>
      <c r="I50" s="251"/>
    </row>
  </sheetData>
  <pageMargins left="0.25" right="0.25" top="0.75" bottom="0.75" header="0.3" footer="0.3"/>
  <pageSetup paperSize="8"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10"/>
  <dimension ref="A11:J24"/>
  <sheetViews>
    <sheetView topLeftCell="A10" workbookViewId="0">
      <selection activeCell="B43" sqref="B43"/>
    </sheetView>
  </sheetViews>
  <sheetFormatPr defaultRowHeight="13.2" x14ac:dyDescent="0.25"/>
  <cols>
    <col min="1" max="1" width="33.44140625" bestFit="1" customWidth="1"/>
    <col min="2" max="9" width="10.44140625" customWidth="1"/>
    <col min="10" max="10" width="11.44140625" customWidth="1"/>
  </cols>
  <sheetData>
    <row r="11" spans="1:10" s="81" customFormat="1" ht="99.75" customHeight="1" x14ac:dyDescent="0.25">
      <c r="B11" s="82" t="s">
        <v>365</v>
      </c>
      <c r="C11" s="82"/>
      <c r="D11" s="82"/>
      <c r="E11" s="82" t="s">
        <v>366</v>
      </c>
      <c r="F11" s="82" t="s">
        <v>366</v>
      </c>
      <c r="G11" s="82" t="s">
        <v>367</v>
      </c>
      <c r="H11" s="82" t="s">
        <v>368</v>
      </c>
      <c r="I11" s="82" t="s">
        <v>369</v>
      </c>
      <c r="J11" s="82" t="s">
        <v>370</v>
      </c>
    </row>
    <row r="12" spans="1:10" s="79" customFormat="1" x14ac:dyDescent="0.25">
      <c r="A12" s="79" t="s">
        <v>371</v>
      </c>
      <c r="B12" s="79" t="s">
        <v>372</v>
      </c>
      <c r="C12" s="79" t="s">
        <v>373</v>
      </c>
      <c r="D12" s="79" t="s">
        <v>374</v>
      </c>
      <c r="E12" s="79" t="s">
        <v>375</v>
      </c>
      <c r="F12" s="79" t="s">
        <v>376</v>
      </c>
      <c r="G12" s="79" t="s">
        <v>377</v>
      </c>
      <c r="H12" s="79" t="s">
        <v>378</v>
      </c>
      <c r="I12" s="79" t="s">
        <v>379</v>
      </c>
      <c r="J12" s="79" t="s">
        <v>380</v>
      </c>
    </row>
    <row r="13" spans="1:10" x14ac:dyDescent="0.25">
      <c r="A13" t="s">
        <v>381</v>
      </c>
      <c r="B13" s="80"/>
      <c r="C13" s="80"/>
      <c r="D13" s="80"/>
      <c r="E13" s="80"/>
      <c r="F13" s="80"/>
      <c r="G13" s="80"/>
      <c r="H13" s="80"/>
      <c r="I13" s="83"/>
      <c r="J13" s="84"/>
    </row>
    <row r="14" spans="1:10" x14ac:dyDescent="0.25">
      <c r="A14" t="s">
        <v>382</v>
      </c>
      <c r="B14" s="80"/>
      <c r="C14" s="80"/>
      <c r="D14" s="80"/>
      <c r="E14" s="80"/>
      <c r="F14" s="80"/>
      <c r="G14" s="80"/>
      <c r="H14" s="80"/>
      <c r="I14" s="83"/>
      <c r="J14" s="84"/>
    </row>
    <row r="15" spans="1:10" x14ac:dyDescent="0.25">
      <c r="A15" t="s">
        <v>383</v>
      </c>
      <c r="B15" s="80"/>
      <c r="C15" s="80"/>
      <c r="D15" s="80"/>
      <c r="E15" s="80"/>
      <c r="F15" s="80"/>
      <c r="G15" s="80"/>
      <c r="H15" s="80"/>
      <c r="I15" s="84"/>
      <c r="J15" s="84"/>
    </row>
    <row r="16" spans="1:10" x14ac:dyDescent="0.25">
      <c r="A16" t="s">
        <v>384</v>
      </c>
      <c r="B16" s="80"/>
      <c r="C16" s="80"/>
      <c r="D16" s="80"/>
      <c r="E16" s="80"/>
      <c r="F16" s="80"/>
      <c r="G16" s="80"/>
      <c r="H16" s="80"/>
      <c r="I16" s="84"/>
      <c r="J16" s="84"/>
    </row>
    <row r="17" spans="1:10" x14ac:dyDescent="0.25">
      <c r="A17" t="s">
        <v>385</v>
      </c>
      <c r="B17" s="80"/>
      <c r="C17" s="80"/>
      <c r="D17" s="80"/>
      <c r="E17" s="80"/>
      <c r="F17" s="80"/>
      <c r="G17" s="80"/>
      <c r="H17" s="80"/>
      <c r="I17" s="84"/>
      <c r="J17" s="84"/>
    </row>
    <row r="18" spans="1:10" x14ac:dyDescent="0.25">
      <c r="A18" t="s">
        <v>386</v>
      </c>
      <c r="I18" s="84"/>
      <c r="J18" s="84"/>
    </row>
    <row r="20" spans="1:10" x14ac:dyDescent="0.25">
      <c r="A20" s="2" t="s">
        <v>387</v>
      </c>
    </row>
    <row r="21" spans="1:10" x14ac:dyDescent="0.25">
      <c r="A21" s="86"/>
      <c r="B21" t="s">
        <v>388</v>
      </c>
    </row>
    <row r="22" spans="1:10" x14ac:dyDescent="0.25">
      <c r="A22" s="80"/>
      <c r="B22" t="s">
        <v>389</v>
      </c>
    </row>
    <row r="23" spans="1:10" x14ac:dyDescent="0.25">
      <c r="A23" s="87"/>
      <c r="B23" s="88" t="s">
        <v>390</v>
      </c>
    </row>
    <row r="24" spans="1:10" x14ac:dyDescent="0.25">
      <c r="A24" s="85"/>
      <c r="B24" t="s">
        <v>391</v>
      </c>
    </row>
  </sheetData>
  <pageMargins left="0.7" right="0.7" top="0.75" bottom="0.75" header="0.3" footer="0.3"/>
  <pageSetup paperSize="9"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oject document" ma:contentTypeID="0x010100A45633E36EDA6040B00F4AE79CBF8F32004025516EACF1744F9DECDD0F5EB3625C" ma:contentTypeVersion="24" ma:contentTypeDescription="Een nieuw document maken." ma:contentTypeScope="" ma:versionID="06b2666fa2959615f216a64cd013eb76">
  <xsd:schema xmlns:xsd="http://www.w3.org/2001/XMLSchema" xmlns:xs="http://www.w3.org/2001/XMLSchema" xmlns:p="http://schemas.microsoft.com/office/2006/metadata/properties" xmlns:ns2="e84b3b35-a0aa-4e2b-8174-c5f964485c79" xmlns:ns3="e2dd195e-fba7-46d4-850e-8f95273eb514" targetNamespace="http://schemas.microsoft.com/office/2006/metadata/properties" ma:root="true" ma:fieldsID="d774cafada823b8500ec1b3a0fd1b9a4" ns2:_="" ns3:_="">
    <xsd:import namespace="e84b3b35-a0aa-4e2b-8174-c5f964485c79"/>
    <xsd:import namespace="e2dd195e-fba7-46d4-850e-8f95273eb514"/>
    <xsd:element name="properties">
      <xsd:complexType>
        <xsd:sequence>
          <xsd:element name="documentManagement">
            <xsd:complexType>
              <xsd:all>
                <xsd:element ref="ns2:Expertise" minOccurs="0"/>
                <xsd:element ref="ns2:Market" minOccurs="0"/>
                <xsd:element ref="ns2:MarketSegments" minOccurs="0"/>
                <xsd:element ref="ns2:NationalOffice" minOccurs="0"/>
                <xsd:element ref="ns2:DeernsDepartment" minOccurs="0"/>
                <xsd:element ref="ns2:Client" minOccurs="0"/>
                <xsd:element ref="ns2:ProjectNumber" minOccurs="0"/>
                <xsd:element ref="ns2:DocumentStatus" minOccurs="0"/>
                <xsd:element ref="ns2:Reviewer"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2:SharedWithUsers" minOccurs="0"/>
                <xsd:element ref="ns2:SharedWithDetail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4b3b35-a0aa-4e2b-8174-c5f964485c79" elementFormDefault="qualified">
    <xsd:import namespace="http://schemas.microsoft.com/office/2006/documentManagement/types"/>
    <xsd:import namespace="http://schemas.microsoft.com/office/infopath/2007/PartnerControls"/>
    <xsd:element name="Expertise" ma:index="8" nillable="true" ma:displayName="Expertise" ma:internalName="Expertise">
      <xsd:complexType>
        <xsd:complexContent>
          <xsd:extension base="dms:MultiChoice">
            <xsd:sequence>
              <xsd:element name="Value" maxOccurs="unbounded" minOccurs="0" nillable="true">
                <xsd:simpleType>
                  <xsd:restriction base="dms:Choice">
                    <xsd:enumeration value="Acoustics"/>
                    <xsd:enumeration value="BIM"/>
                    <xsd:enumeration value="Building Design"/>
                    <xsd:enumeration value="Building Physics"/>
                    <xsd:enumeration value="Building Technology"/>
                    <xsd:enumeration value="Certification"/>
                    <xsd:enumeration value="Clean Utilities"/>
                    <xsd:enumeration value="Contracting"/>
                    <xsd:enumeration value="Data Analytics and Insights"/>
                    <xsd:enumeration value="Digital Twin"/>
                    <xsd:enumeration value="Energy transition"/>
                    <xsd:enumeration value="Fire Safety"/>
                    <xsd:enumeration value="Health and wellbeing"/>
                    <xsd:enumeration value="ICT Technology"/>
                    <xsd:enumeration value="Implementation Supervision"/>
                    <xsd:enumeration value="Laboratory Facilities"/>
                    <xsd:enumeration value="LEAN"/>
                    <xsd:enumeration value="Lighting Design"/>
                    <xsd:enumeration value="Medical Facilities"/>
                    <xsd:enumeration value="PRINCE2"/>
                    <xsd:enumeration value="Security"/>
                    <xsd:enumeration value="Simulation"/>
                    <xsd:enumeration value="Smart Building Design"/>
                    <xsd:enumeration value="Special Airport Systems"/>
                    <xsd:enumeration value="Sustainability"/>
                    <xsd:enumeration value="System-oriented Contract Management"/>
                    <xsd:enumeration value="Systems Engineering"/>
                    <xsd:enumeration value="Transport Technology"/>
                  </xsd:restriction>
                </xsd:simpleType>
              </xsd:element>
            </xsd:sequence>
          </xsd:extension>
        </xsd:complexContent>
      </xsd:complexType>
    </xsd:element>
    <xsd:element name="Market" ma:index="9" nillable="true" ma:displayName="Market" ma:default="Commercial and Public Real Estate" ma:internalName="Market">
      <xsd:simpleType>
        <xsd:restriction base="dms:Text"/>
      </xsd:simpleType>
    </xsd:element>
    <xsd:element name="MarketSegments" ma:index="10" nillable="true" ma:displayName="Market segments" ma:default="Not Applicable" ma:internalName="MarketSegments">
      <xsd:simpleType>
        <xsd:restriction base="dms:Text"/>
      </xsd:simpleType>
    </xsd:element>
    <xsd:element name="NationalOffice" ma:index="11" nillable="true" ma:displayName="National office" ma:default="Deerns Netherlands" ma:internalName="NationalOffice">
      <xsd:simpleType>
        <xsd:restriction base="dms:Text"/>
      </xsd:simpleType>
    </xsd:element>
    <xsd:element name="DeernsDepartment" ma:index="12" nillable="true" ma:displayName="Deerns department" ma:default="Special Building Services - Deerns Nederland" ma:internalName="DeernsDepartment">
      <xsd:simpleType>
        <xsd:restriction base="dms:Text"/>
      </xsd:simpleType>
    </xsd:element>
    <xsd:element name="Client" ma:index="13" nillable="true" ma:displayName="Client" ma:default="Rijksvastgoedbedrijf" ma:internalName="Client">
      <xsd:simpleType>
        <xsd:restriction base="dms:Text"/>
      </xsd:simpleType>
    </xsd:element>
    <xsd:element name="ProjectNumber" ma:index="14" nillable="true" ma:displayName="Project number" ma:default="RNL180.06006.00" ma:internalName="ProjectNumber">
      <xsd:simpleType>
        <xsd:restriction base="dms:Text"/>
      </xsd:simpleType>
    </xsd:element>
    <xsd:element name="DocumentStatus" ma:index="15" nillable="true" ma:displayName="Document status" ma:internalName="DocumentStatus">
      <xsd:simpleType>
        <xsd:restriction base="dms:Text"/>
      </xsd:simpleType>
    </xsd:element>
    <xsd:element name="Reviewer" ma:index="16" nillable="true" ma:displayName="Reviewer" ma:internalName="Reviewer">
      <xsd:simpleType>
        <xsd:restriction base="dms:Text"/>
      </xsd:simpleType>
    </xsd:element>
    <xsd:element name="SharedWithUsers" ma:index="2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Gedeeld met details" ma:internalName="SharedWithDetails" ma:readOnly="true">
      <xsd:simpleType>
        <xsd:restriction base="dms:Note">
          <xsd:maxLength value="255"/>
        </xsd:restriction>
      </xsd:simpleType>
    </xsd:element>
    <xsd:element name="TaxCatchAll" ma:index="29" nillable="true" ma:displayName="Taxonomy Catch All Column" ma:hidden="true" ma:list="{8d5fcc8e-cc3b-4201-8279-6f6b59f39059}" ma:internalName="TaxCatchAll" ma:showField="CatchAllData" ma:web="e84b3b35-a0aa-4e2b-8174-c5f964485c7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2dd195e-fba7-46d4-850e-8f95273eb514"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DateTaken" ma:index="19" nillable="true" ma:displayName="MediaServiceDateTaken" ma:hidden="true" ma:internalName="MediaServiceDateTaken" ma:readOnly="true">
      <xsd:simpleType>
        <xsd:restriction base="dms:Text"/>
      </xsd:simpleType>
    </xsd:element>
    <xsd:element name="MediaServiceAutoTags" ma:index="20" nillable="true" ma:displayName="Tags" ma:internalName="MediaServiceAutoTag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lcf76f155ced4ddcb4097134ff3c332f" ma:index="28" nillable="true" ma:taxonomy="true" ma:internalName="lcf76f155ced4ddcb4097134ff3c332f" ma:taxonomyFieldName="MediaServiceImageTags" ma:displayName="Afbeeldingtags" ma:readOnly="false" ma:fieldId="{5cf76f15-5ced-4ddc-b409-7134ff3c332f}" ma:taxonomyMulti="true" ma:sspId="606fae6c-c9f2-404f-b3f4-946d6278834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arket xmlns="e84b3b35-a0aa-4e2b-8174-c5f964485c79">Commercial and Public Real Estate</Market>
    <MarketSegments xmlns="e84b3b35-a0aa-4e2b-8174-c5f964485c79">Not Applicable</MarketSegments>
    <NationalOffice xmlns="e84b3b35-a0aa-4e2b-8174-c5f964485c79">Deerns Netherlands</NationalOffice>
    <Client xmlns="e84b3b35-a0aa-4e2b-8174-c5f964485c79">Rijksvastgoedbedrijf</Client>
    <Expertise xmlns="e84b3b35-a0aa-4e2b-8174-c5f964485c79" xsi:nil="true"/>
    <DocumentStatus xmlns="e84b3b35-a0aa-4e2b-8174-c5f964485c79" xsi:nil="true"/>
    <Reviewer xmlns="e84b3b35-a0aa-4e2b-8174-c5f964485c79" xsi:nil="true"/>
    <ProjectNumber xmlns="e84b3b35-a0aa-4e2b-8174-c5f964485c79">RNL180.06006.00</ProjectNumber>
    <DeernsDepartment xmlns="e84b3b35-a0aa-4e2b-8174-c5f964485c79">Special Building Services - Deerns Nederland</DeernsDepartment>
    <lcf76f155ced4ddcb4097134ff3c332f xmlns="e2dd195e-fba7-46d4-850e-8f95273eb514">
      <Terms xmlns="http://schemas.microsoft.com/office/infopath/2007/PartnerControls"/>
    </lcf76f155ced4ddcb4097134ff3c332f>
    <TaxCatchAll xmlns="e84b3b35-a0aa-4e2b-8174-c5f964485c79" xsi:nil="true"/>
  </documentManagement>
</p:properties>
</file>

<file path=customXml/itemProps1.xml><?xml version="1.0" encoding="utf-8"?>
<ds:datastoreItem xmlns:ds="http://schemas.openxmlformats.org/officeDocument/2006/customXml" ds:itemID="{5A87200E-3F11-4997-8C5F-AB83C0EEB38E}">
  <ds:schemaRefs>
    <ds:schemaRef ds:uri="http://schemas.microsoft.com/sharepoint/v3/contenttype/forms"/>
  </ds:schemaRefs>
</ds:datastoreItem>
</file>

<file path=customXml/itemProps2.xml><?xml version="1.0" encoding="utf-8"?>
<ds:datastoreItem xmlns:ds="http://schemas.openxmlformats.org/officeDocument/2006/customXml" ds:itemID="{FC968BF2-351B-411A-A64B-41BB2CF333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4b3b35-a0aa-4e2b-8174-c5f964485c79"/>
    <ds:schemaRef ds:uri="e2dd195e-fba7-46d4-850e-8f95273eb51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CAC823D-A396-48EA-9389-37EE5CD9B9CB}">
  <ds:schemaRefs>
    <ds:schemaRef ds:uri="http://schemas.microsoft.com/office/2006/metadata/properties"/>
    <ds:schemaRef ds:uri="http://schemas.microsoft.com/office/infopath/2007/PartnerControls"/>
    <ds:schemaRef ds:uri="e84b3b35-a0aa-4e2b-8174-c5f964485c79"/>
    <ds:schemaRef ds:uri="e2dd195e-fba7-46d4-850e-8f95273eb51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11</vt:i4>
      </vt:variant>
      <vt:variant>
        <vt:lpstr>Benoemde bereiken</vt:lpstr>
      </vt:variant>
      <vt:variant>
        <vt:i4>7</vt:i4>
      </vt:variant>
    </vt:vector>
  </HeadingPairs>
  <TitlesOfParts>
    <vt:vector size="18" baseType="lpstr">
      <vt:lpstr>Voorblad</vt:lpstr>
      <vt:lpstr>1) Eisendossier</vt:lpstr>
      <vt:lpstr>2) Verificatiematrix</vt:lpstr>
      <vt:lpstr>3) Afwijkingenproces</vt:lpstr>
      <vt:lpstr>4) Risicobeheersing</vt:lpstr>
      <vt:lpstr>4a) Risicobeheersing</vt:lpstr>
      <vt:lpstr>6) Documentenbeheersing</vt:lpstr>
      <vt:lpstr>Blad1</vt:lpstr>
      <vt:lpstr>8) Evaluatie</vt:lpstr>
      <vt:lpstr>9) Financieel</vt:lpstr>
      <vt:lpstr>Status </vt:lpstr>
      <vt:lpstr>'1) Eisendossier'!Afdrukbereik</vt:lpstr>
      <vt:lpstr>'4a) Risicobeheersing'!Afdrukbereik</vt:lpstr>
      <vt:lpstr>'8) Evaluatie'!Afdrukbereik</vt:lpstr>
      <vt:lpstr>'9) Financieel'!Afdrukbereik</vt:lpstr>
      <vt:lpstr>Voorblad!Afdrukbereik</vt:lpstr>
      <vt:lpstr>'4a) Risicobeheersing'!Afdruktitels</vt:lpstr>
      <vt:lpstr>Soortrisico</vt:lpstr>
    </vt:vector>
  </TitlesOfParts>
  <Manager/>
  <Company>Deerns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Jiri van Ulden</dc:creator>
  <cp:keywords/>
  <dc:description/>
  <cp:lastModifiedBy>Koen Musters</cp:lastModifiedBy>
  <cp:revision/>
  <dcterms:created xsi:type="dcterms:W3CDTF">2016-11-11T13:12:57Z</dcterms:created>
  <dcterms:modified xsi:type="dcterms:W3CDTF">2023-04-14T14:22:57Z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0x010100A45633E36EDA6040B00F4AE79CBF8F32004025516EACF1744F9DECDD0F5EB3625C</vt:lpwstr>
  </property>
</Properties>
</file>